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charts/chart2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eric_nordstrom_ericsson_com/Documents/csi_sheets/"/>
    </mc:Choice>
  </mc:AlternateContent>
  <xr:revisionPtr revIDLastSave="30" documentId="8_{4AB1E6CD-A8FD-4013-BF89-51C0A8B6B297}" xr6:coauthVersionLast="34" xr6:coauthVersionMax="34" xr10:uidLastSave="{F70AD597-72CF-410A-BD68-03092612998E}"/>
  <bookViews>
    <workbookView xWindow="0" yWindow="390" windowWidth="12810" windowHeight="5925" tabRatio="894" activeTab="5" xr2:uid="{00000000-000D-0000-FFFF-FFFF00000000}"/>
  </bookViews>
  <sheets>
    <sheet name="Cover page" sheetId="193" r:id="rId1"/>
    <sheet name="Static CQI 2x2" sheetId="276" r:id="rId2"/>
    <sheet name="WB Fading CQI 2x2" sheetId="270" r:id="rId3"/>
    <sheet name="Frequency selective CQI 2x2" sheetId="271" r:id="rId4"/>
    <sheet name="WB PMI 2x2 (ULA Low)" sheetId="268" r:id="rId5"/>
    <sheet name="RI 2x2" sheetId="274" r:id="rId6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51" i="274" l="1"/>
  <c r="B52" i="274" s="1"/>
  <c r="B53" i="274" s="1"/>
  <c r="B54" i="274" s="1"/>
  <c r="B55" i="274" s="1"/>
  <c r="B56" i="274" s="1"/>
  <c r="B57" i="274" s="1"/>
  <c r="B58" i="274" s="1"/>
  <c r="B59" i="274" s="1"/>
  <c r="B60" i="274" s="1"/>
  <c r="B61" i="274" s="1"/>
  <c r="B62" i="274" s="1"/>
  <c r="B63" i="274" s="1"/>
  <c r="B64" i="274" s="1"/>
  <c r="B65" i="274" s="1"/>
  <c r="B66" i="274" s="1"/>
  <c r="B5" i="276" l="1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G66" i="268"/>
  <c r="G67" i="268"/>
  <c r="G68" i="268"/>
  <c r="G69" i="268"/>
  <c r="G70" i="268"/>
  <c r="G71" i="268"/>
  <c r="G72" i="268"/>
  <c r="G73" i="268"/>
  <c r="G74" i="268"/>
  <c r="G75" i="268"/>
  <c r="G76" i="268"/>
  <c r="G77" i="268"/>
  <c r="G78" i="268"/>
  <c r="F66" i="268"/>
  <c r="F67" i="268"/>
  <c r="F68" i="268"/>
  <c r="F69" i="268"/>
  <c r="F70" i="268"/>
  <c r="F71" i="268"/>
  <c r="F72" i="268"/>
  <c r="F73" i="268"/>
  <c r="F74" i="268"/>
  <c r="F75" i="268"/>
  <c r="F76" i="268"/>
  <c r="F77" i="268"/>
  <c r="F78" i="268"/>
  <c r="E66" i="268"/>
  <c r="E67" i="268"/>
  <c r="E68" i="268"/>
  <c r="E69" i="268"/>
  <c r="E70" i="268"/>
  <c r="E71" i="268"/>
  <c r="E72" i="268"/>
  <c r="E73" i="268"/>
  <c r="E74" i="268"/>
  <c r="E75" i="268"/>
  <c r="E76" i="268"/>
  <c r="E77" i="268"/>
  <c r="E78" i="268"/>
  <c r="D66" i="268"/>
  <c r="D67" i="268"/>
  <c r="D68" i="268"/>
  <c r="D69" i="268"/>
  <c r="D70" i="268"/>
  <c r="D71" i="268"/>
  <c r="D72" i="268"/>
  <c r="D73" i="268"/>
  <c r="D74" i="268"/>
  <c r="D75" i="268"/>
  <c r="D76" i="268"/>
  <c r="D77" i="268"/>
  <c r="D78" i="268"/>
  <c r="C66" i="268"/>
  <c r="C67" i="268"/>
  <c r="C68" i="268"/>
  <c r="C69" i="268"/>
  <c r="C70" i="268"/>
  <c r="C71" i="268"/>
  <c r="C72" i="268"/>
  <c r="C73" i="268"/>
  <c r="C74" i="268"/>
  <c r="C75" i="268"/>
  <c r="C76" i="268"/>
  <c r="C77" i="268"/>
  <c r="C78" i="268"/>
  <c r="G65" i="268"/>
  <c r="F65" i="268"/>
  <c r="E65" i="268"/>
  <c r="D65" i="268"/>
  <c r="C65" i="268"/>
  <c r="B65" i="268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57" i="268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5" i="271"/>
  <c r="B6" i="271" s="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7" i="270"/>
  <c r="B8" i="270"/>
  <c r="B9" i="270" s="1"/>
  <c r="B10" i="270" s="1"/>
  <c r="B11" i="270" s="1"/>
  <c r="B12" i="270" s="1"/>
  <c r="B13" i="270" s="1"/>
  <c r="B14" i="270" s="1"/>
  <c r="B15" i="270" s="1"/>
  <c r="B16" i="270" s="1"/>
  <c r="B17" i="270" s="1"/>
  <c r="B18" i="270" s="1"/>
  <c r="B6" i="270"/>
  <c r="B78" i="268" l="1"/>
  <c r="B77" i="268"/>
  <c r="B76" i="268"/>
  <c r="B75" i="268"/>
  <c r="B74" i="268"/>
  <c r="B73" i="268"/>
  <c r="B72" i="268"/>
  <c r="B71" i="268"/>
  <c r="B70" i="268"/>
  <c r="B69" i="268"/>
  <c r="B68" i="268"/>
  <c r="B67" i="268"/>
  <c r="B66" i="268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E61" i="268"/>
  <c r="D61" i="268"/>
  <c r="B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B59" i="268" l="1"/>
  <c r="B58" i="268"/>
  <c r="C57" i="268" l="1"/>
  <c r="C59" i="268" l="1"/>
  <c r="C58" i="268"/>
</calcChain>
</file>

<file path=xl/sharedStrings.xml><?xml version="1.0" encoding="utf-8"?>
<sst xmlns="http://schemas.openxmlformats.org/spreadsheetml/2006/main" count="209" uniqueCount="38">
  <si>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</si>
  <si>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</si>
  <si>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</si>
  <si>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</si>
  <si>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</si>
  <si>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</si>
  <si>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</si>
  <si>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</si>
  <si>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</si>
  <si>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80% Relative TP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</si>
  <si>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</si>
  <si>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</si>
  <si>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</si>
  <si>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</si>
  <si>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 xml:space="preserve">Absolute Throughput </t>
    <phoneticPr fontId="7" type="noConversion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</si>
  <si>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</si>
  <si>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</si>
  <si>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</si>
  <si>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</si>
  <si>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</si>
  <si>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</si>
  <si>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</si>
  <si>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</si>
  <si>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</si>
  <si>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</si>
  <si>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</si>
  <si>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</si>
  <si>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</si>
  <si>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</si>
  <si>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</si>
  <si>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</si>
  <si>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</si>
  <si>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</si>
  <si>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</si>
  <si>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Percentage of Reported CQI Index  in {median CQI1 -1, median CQI1 +1} (%)</t>
  </si>
  <si>
    <t>BLER with following meidan CQI-1</t>
  </si>
  <si>
    <t>BLER with following meidan CQI+1</t>
  </si>
  <si>
    <t>XP Medium MIMO 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</si>
</sst>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 "/>
    <numFmt numFmtId="166" formatCode="0_);[Red]\(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2" borderId="0" xfId="0" applyNumberFormat="1" applyFont="1" applyFill="1" applyAlignment="1"/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10" fillId="3" borderId="0" xfId="0" applyNumberFormat="1" applyFont="1" applyFill="1" applyAlignment="1">
      <alignment wrapText="1"/>
    </xf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0" fontId="0" fillId="0" borderId="1" xfId="2" applyFont="1" applyFill="1" applyBorder="1" applyAlignment="1">
      <alignment horizontal="center" vertical="center" textRotation="90" wrapText="1"/>
    </xf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166" fontId="10" fillId="3" borderId="0" xfId="0" applyNumberFormat="1" applyFont="1" applyFill="1" applyAlignment="1">
      <alignment horizontal="right"/>
    </xf>
    <xf numFmtId="1" fontId="0" fillId="2" borderId="0" xfId="0" applyNumberFormat="1" applyFill="1" applyAlignment="1">
      <alignment horizontal="right"/>
    </xf>
    <xf numFmtId="2" fontId="1" fillId="2" borderId="0" xfId="2" applyNumberFormat="1" applyFont="1" applyFill="1" applyAlignment="1">
      <alignment horizontal="right"/>
    </xf>
    <xf numFmtId="2" fontId="1" fillId="2" borderId="0" xfId="2" applyNumberFormat="1" applyFill="1" applyAlignment="1">
      <alignment horizontal="right"/>
    </xf>
    <xf numFmtId="1" fontId="1" fillId="2" borderId="0" xfId="2" applyNumberFormat="1" applyFill="1" applyAlignment="1">
      <alignment horizontal="right"/>
    </xf>
    <xf numFmtId="2" fontId="10" fillId="3" borderId="0" xfId="0" applyNumberFormat="1" applyFont="1" applyFill="1" applyAlignment="1">
      <alignment horizontal="right"/>
    </xf>
    <xf numFmtId="0" fontId="0" fillId="2" borderId="0" xfId="0" applyFill="1" applyAlignment="1">
      <alignment horizontal="right"/>
    </xf>
    <xf numFmtId="1" fontId="1" fillId="2" borderId="0" xfId="2" applyNumberFormat="1" applyFont="1" applyFill="1"/>
    <xf numFmtId="1" fontId="10" fillId="2" borderId="0" xfId="0" applyNumberFormat="1" applyFont="1" applyFill="1" applyAlignment="1"/>
    <xf numFmtId="1" fontId="10" fillId="3" borderId="0" xfId="0" applyNumberFormat="1" applyFont="1" applyFill="1" applyAlignment="1"/>
    <xf numFmtId="1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Normal" xfId="0" builtinId="0"/>
    <cellStyle name="Normal 2" xfId="1" xr:uid="{00000000-0005-0000-0000-000001000000}"/>
    <cellStyle name="Normal 2 10" xfId="13" xr:uid="{00000000-0005-0000-0000-000002000000}"/>
    <cellStyle name="Normal 2 11" xfId="14" xr:uid="{00000000-0005-0000-0000-000003000000}"/>
    <cellStyle name="Normal 2 12" xfId="15" xr:uid="{00000000-0005-0000-0000-000004000000}"/>
    <cellStyle name="Normal 2 13" xfId="16" xr:uid="{00000000-0005-0000-0000-000005000000}"/>
    <cellStyle name="Normal 2 14" xfId="17" xr:uid="{00000000-0005-0000-0000-000006000000}"/>
    <cellStyle name="Normal 2 2" xfId="4" xr:uid="{00000000-0005-0000-0000-000007000000}"/>
    <cellStyle name="Normal 2 3" xfId="7" xr:uid="{00000000-0005-0000-0000-000008000000}"/>
    <cellStyle name="Normal 2 4" xfId="6" xr:uid="{00000000-0005-0000-0000-000009000000}"/>
    <cellStyle name="Normal 2 5" xfId="8" xr:uid="{00000000-0005-0000-0000-00000A000000}"/>
    <cellStyle name="Normal 2 6" xfId="9" xr:uid="{00000000-0005-0000-0000-00000B000000}"/>
    <cellStyle name="Normal 2 7" xfId="10" xr:uid="{00000000-0005-0000-0000-00000C000000}"/>
    <cellStyle name="Normal 2 8" xfId="11" xr:uid="{00000000-0005-0000-0000-00000D000000}"/>
    <cellStyle name="Normal 2 9" xfId="12" xr:uid="{00000000-0005-0000-0000-00000E000000}"/>
    <cellStyle name="Normal_Chan_est_experiments_Cases 46.1 - 46.5" xfId="2" xr:uid="{00000000-0005-0000-0000-00000F000000}"/>
    <cellStyle name="Normal_Cover page" xfId="3" xr:uid="{00000000-0005-0000-0000-000010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(ULA Low)'!$B$36:$B$37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Low)'!$B$38:$B$54</c:f>
              <c:numCache>
                <c:formatCode>0</c:formatCode>
                <c:ptCount val="17"/>
                <c:pt idx="1">
                  <c:v>1364691.1926283699</c:v>
                </c:pt>
                <c:pt idx="2">
                  <c:v>8035361.6534542097</c:v>
                </c:pt>
                <c:pt idx="3">
                  <c:v>17252117.386183199</c:v>
                </c:pt>
                <c:pt idx="4">
                  <c:v>24360682.536394902</c:v>
                </c:pt>
                <c:pt idx="5">
                  <c:v>32966355.2276337</c:v>
                </c:pt>
                <c:pt idx="6">
                  <c:v>43659824.075569101</c:v>
                </c:pt>
                <c:pt idx="7">
                  <c:v>49220400.919798799</c:v>
                </c:pt>
                <c:pt idx="8">
                  <c:v>50758280.464531504</c:v>
                </c:pt>
                <c:pt idx="9">
                  <c:v>50921200</c:v>
                </c:pt>
                <c:pt idx="10">
                  <c:v>50921200</c:v>
                </c:pt>
                <c:pt idx="11">
                  <c:v>50921200</c:v>
                </c:pt>
                <c:pt idx="12">
                  <c:v>50921200</c:v>
                </c:pt>
                <c:pt idx="13">
                  <c:v>50921200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BF-496A-83A7-74BFEC3451F0}"/>
            </c:ext>
          </c:extLst>
        </c:ser>
        <c:ser>
          <c:idx val="2"/>
          <c:order val="1"/>
          <c:tx>
            <c:strRef>
              <c:f>'WB PMI 2x2 (ULA Low)'!$C$36:$C$37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Low)'!$C$38:$C$54</c:f>
              <c:numCache>
                <c:formatCode>0</c:formatCode>
                <c:ptCount val="17"/>
                <c:pt idx="1">
                  <c:v>560133.19999999995</c:v>
                </c:pt>
                <c:pt idx="2">
                  <c:v>5479117.0764955003</c:v>
                </c:pt>
                <c:pt idx="3">
                  <c:v>15887434.6175225</c:v>
                </c:pt>
                <c:pt idx="4">
                  <c:v>23209884.3078348</c:v>
                </c:pt>
                <c:pt idx="5">
                  <c:v>29911150.6193753</c:v>
                </c:pt>
                <c:pt idx="6">
                  <c:v>38975087.153917402</c:v>
                </c:pt>
                <c:pt idx="7">
                  <c:v>48130676.457120202</c:v>
                </c:pt>
                <c:pt idx="8">
                  <c:v>50748087.463605098</c:v>
                </c:pt>
                <c:pt idx="9">
                  <c:v>50921200</c:v>
                </c:pt>
                <c:pt idx="10">
                  <c:v>50921200</c:v>
                </c:pt>
                <c:pt idx="11">
                  <c:v>50921200</c:v>
                </c:pt>
                <c:pt idx="12">
                  <c:v>50921200</c:v>
                </c:pt>
                <c:pt idx="13">
                  <c:v>50921200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BF-496A-83A7-74BFEC3451F0}"/>
            </c:ext>
          </c:extLst>
        </c:ser>
        <c:ser>
          <c:idx val="4"/>
          <c:order val="2"/>
          <c:tx>
            <c:strRef>
              <c:f>'WB PMI 2x2 (ULA Low)'!$D$36:$D$37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BF-496A-83A7-74BFEC3451F0}"/>
            </c:ext>
          </c:extLst>
        </c:ser>
        <c:ser>
          <c:idx val="5"/>
          <c:order val="3"/>
          <c:tx>
            <c:strRef>
              <c:f>'WB PMI 2x2 (ULA Low)'!$E$36:$E$37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BF-496A-83A7-74BFEC3451F0}"/>
            </c:ext>
          </c:extLst>
        </c:ser>
        <c:ser>
          <c:idx val="7"/>
          <c:order val="4"/>
          <c:tx>
            <c:strRef>
              <c:f>'WB PMI 2x2 (ULA Low)'!$F$36:$F$37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7BF-496A-83A7-74BFEC3451F0}"/>
            </c:ext>
          </c:extLst>
        </c:ser>
        <c:ser>
          <c:idx val="8"/>
          <c:order val="5"/>
          <c:tx>
            <c:strRef>
              <c:f>'WB PMI 2x2 (ULA Low)'!$G$36:$G$37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7BF-496A-83A7-74BFEC3451F0}"/>
            </c:ext>
          </c:extLst>
        </c:ser>
        <c:ser>
          <c:idx val="10"/>
          <c:order val="6"/>
          <c:tx>
            <c:strRef>
              <c:f>'WB PMI 2x2 (ULA Low)'!$H$36:$H$37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7BF-496A-83A7-74BFEC3451F0}"/>
            </c:ext>
          </c:extLst>
        </c:ser>
        <c:ser>
          <c:idx val="11"/>
          <c:order val="7"/>
          <c:tx>
            <c:strRef>
              <c:f>'WB PMI 2x2 (ULA Low)'!$I$36:$I$37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7BF-496A-83A7-74BFEC3451F0}"/>
            </c:ext>
          </c:extLst>
        </c:ser>
        <c:ser>
          <c:idx val="13"/>
          <c:order val="8"/>
          <c:tx>
            <c:strRef>
              <c:f>'WB PMI 2x2 (ULA Low)'!$J$36:$J$37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7BF-496A-83A7-74BFEC3451F0}"/>
            </c:ext>
          </c:extLst>
        </c:ser>
        <c:ser>
          <c:idx val="14"/>
          <c:order val="9"/>
          <c:tx>
            <c:strRef>
              <c:f>'WB PMI 2x2 (ULA Low)'!$K$36:$K$37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7BF-496A-83A7-74BFEC3451F0}"/>
            </c:ext>
          </c:extLst>
        </c:ser>
        <c:ser>
          <c:idx val="16"/>
          <c:order val="10"/>
          <c:tx>
            <c:strRef>
              <c:f>'WB PMI 2x2 (ULA Low)'!$L$36:$L$37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7BF-496A-83A7-74BFEC3451F0}"/>
            </c:ext>
          </c:extLst>
        </c:ser>
        <c:ser>
          <c:idx val="17"/>
          <c:order val="11"/>
          <c:tx>
            <c:strRef>
              <c:f>'WB PMI 2x2 (ULA Low)'!$M$36:$M$37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2x2 (ULA Low)'!$A$38:$A$54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7BF-496A-83A7-74BFEC345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93536"/>
        <c:axId val="157594112"/>
      </c:scatterChart>
      <c:valAx>
        <c:axId val="15759353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57594112"/>
        <c:crosses val="autoZero"/>
        <c:crossBetween val="midCat"/>
        <c:majorUnit val="1"/>
      </c:valAx>
      <c:valAx>
        <c:axId val="157594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575935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2x2 (ULA Low)'!$B$64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2x2 (ULA Low)'!$A$65:$A$81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Low)'!$B$65:$B$81</c:f>
              <c:numCache>
                <c:formatCode>0.00</c:formatCode>
                <c:ptCount val="17"/>
                <c:pt idx="0">
                  <c:v>0</c:v>
                </c:pt>
                <c:pt idx="1">
                  <c:v>2.4363690504836528</c:v>
                </c:pt>
                <c:pt idx="2">
                  <c:v>1.466543156729498</c:v>
                </c:pt>
                <c:pt idx="3">
                  <c:v>1.0858969872427087</c:v>
                </c:pt>
                <c:pt idx="4">
                  <c:v>1.0495822475156256</c:v>
                </c:pt>
                <c:pt idx="5">
                  <c:v>1.1021426640230736</c:v>
                </c:pt>
                <c:pt idx="6">
                  <c:v>1.1201982410751539</c:v>
                </c:pt>
                <c:pt idx="7">
                  <c:v>1.0226409546445796</c:v>
                </c:pt>
                <c:pt idx="8">
                  <c:v>1.0002008548782004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ED-4FEF-925C-75BD5397CD63}"/>
            </c:ext>
          </c:extLst>
        </c:ser>
        <c:ser>
          <c:idx val="2"/>
          <c:order val="1"/>
          <c:tx>
            <c:strRef>
              <c:f>'WB PMI 2x2 (ULA Low)'!$C$64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2x2 (ULA Low)'!$A$65:$A$81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Low)'!$C$65:$C$81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ED-4FEF-925C-75BD5397CD63}"/>
            </c:ext>
          </c:extLst>
        </c:ser>
        <c:ser>
          <c:idx val="4"/>
          <c:order val="2"/>
          <c:tx>
            <c:strRef>
              <c:f>'WB PMI 2x2 (ULA Low)'!$D$64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2x2 (ULA Low)'!$A$65:$A$81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Low)'!$D$65:$D$81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ED-4FEF-925C-75BD5397CD63}"/>
            </c:ext>
          </c:extLst>
        </c:ser>
        <c:ser>
          <c:idx val="5"/>
          <c:order val="3"/>
          <c:tx>
            <c:strRef>
              <c:f>'WB PMI 2x2 (ULA Low)'!$E$64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2x2 (ULA Low)'!$A$65:$A$81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Low)'!$E$65:$E$81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ED-4FEF-925C-75BD5397CD63}"/>
            </c:ext>
          </c:extLst>
        </c:ser>
        <c:ser>
          <c:idx val="7"/>
          <c:order val="4"/>
          <c:tx>
            <c:strRef>
              <c:f>'WB PMI 2x2 (ULA Low)'!$F$64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2x2 (ULA Low)'!$A$65:$A$81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Low)'!$F$65:$F$81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0ED-4FEF-925C-75BD5397CD63}"/>
            </c:ext>
          </c:extLst>
        </c:ser>
        <c:ser>
          <c:idx val="8"/>
          <c:order val="5"/>
          <c:tx>
            <c:strRef>
              <c:f>'WB PMI 2x2 (ULA Low)'!$G$64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2x2 (ULA Low)'!$A$65:$A$81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2x2 (ULA Low)'!$G$65:$G$81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0ED-4FEF-925C-75BD5397C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835648"/>
        <c:axId val="199836224"/>
      </c:scatterChart>
      <c:valAx>
        <c:axId val="19983564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99836224"/>
        <c:crosses val="autoZero"/>
        <c:crossBetween val="midCat"/>
        <c:majorUnit val="1"/>
      </c:valAx>
      <c:valAx>
        <c:axId val="199836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199835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CSI(FR2 TDD)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7.13.1.4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(FR2 TDD).</a:t>
          </a: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</a:t>
          </a:r>
          <a:endParaRPr lang="en-US" sz="1100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         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4Tx PMI test cases  (Wideband)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10MHz&amp;15kHz, 2*2,4*4 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40MHz&amp;30kHz, 2*2, 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100MHz&amp;120kHz,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([NE UE performance] Simulation assumption for sub-band CQI test cases)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R4-1811693, “Way forward on NR UE CSI requirements”,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topLeftCell="A22" workbookViewId="0">
      <selection activeCell="D49" sqref="D49"/>
    </sheetView>
  </sheetViews>
  <sheetFormatPr defaultColWidth="9.140625" defaultRowHeight="12.75"/>
  <cols>
    <col min="1" max="1" width="17.28515625" style="4" customWidth="1"/>
    <col min="2" max="2" width="9.140625" style="4"/>
    <col min="3" max="3" width="14.140625" style="4" customWidth="1"/>
    <col min="4" max="4" width="67.7109375" style="4" customWidth="1"/>
    <col min="5" max="16384" width="9.140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W17"/>
  <sheetViews>
    <sheetView workbookViewId="0">
      <selection activeCell="M24" sqref="M24"/>
    </sheetView>
  </sheetViews>
  <sheetFormatPr defaultRowHeight="12.75"/>
  <sheetData>
    <row r="2" spans="2:23" ht="60" customHeight="1">
      <c r="B2" s="6" t="s">
        <v>7</v>
      </c>
      <c r="C2" s="62" t="s">
        <v>15</v>
      </c>
      <c r="D2" s="62"/>
      <c r="E2" s="62"/>
      <c r="F2" s="62" t="s">
        <v>23</v>
      </c>
      <c r="G2" s="62"/>
      <c r="H2" s="62"/>
      <c r="I2" s="62" t="s">
        <v>18</v>
      </c>
      <c r="J2" s="62"/>
      <c r="K2" s="62"/>
      <c r="L2" s="62" t="s">
        <v>24</v>
      </c>
      <c r="M2" s="62"/>
      <c r="N2" s="62"/>
      <c r="O2" s="62" t="s">
        <v>19</v>
      </c>
      <c r="P2" s="62"/>
      <c r="Q2" s="62"/>
      <c r="R2" s="62" t="s">
        <v>25</v>
      </c>
      <c r="S2" s="62"/>
      <c r="T2" s="62"/>
      <c r="U2" s="62"/>
      <c r="V2" s="62"/>
      <c r="W2" s="62"/>
    </row>
    <row r="3" spans="2:23" ht="78.75">
      <c r="B3" s="6"/>
      <c r="C3" s="43" t="s">
        <v>34</v>
      </c>
      <c r="D3" s="43" t="s">
        <v>35</v>
      </c>
      <c r="E3" s="43" t="s">
        <v>36</v>
      </c>
      <c r="F3" s="43" t="s">
        <v>34</v>
      </c>
      <c r="G3" s="43" t="s">
        <v>35</v>
      </c>
      <c r="H3" s="43" t="s">
        <v>36</v>
      </c>
      <c r="I3" s="43" t="s">
        <v>34</v>
      </c>
      <c r="J3" s="43" t="s">
        <v>35</v>
      </c>
      <c r="K3" s="43" t="s">
        <v>36</v>
      </c>
      <c r="L3" s="43" t="s">
        <v>34</v>
      </c>
      <c r="M3" s="43" t="s">
        <v>35</v>
      </c>
      <c r="N3" s="43" t="s">
        <v>36</v>
      </c>
      <c r="O3" s="43" t="s">
        <v>34</v>
      </c>
      <c r="P3" s="43" t="s">
        <v>35</v>
      </c>
      <c r="Q3" s="43" t="s">
        <v>36</v>
      </c>
      <c r="R3" s="43" t="s">
        <v>34</v>
      </c>
      <c r="S3" s="43" t="s">
        <v>35</v>
      </c>
      <c r="T3" s="43" t="s">
        <v>36</v>
      </c>
      <c r="U3" s="43" t="s">
        <v>34</v>
      </c>
      <c r="V3" s="43" t="s">
        <v>35</v>
      </c>
      <c r="W3" s="43" t="s">
        <v>36</v>
      </c>
    </row>
    <row r="4" spans="2:23" ht="15">
      <c r="B4" s="8">
        <v>-2</v>
      </c>
      <c r="C4" s="50"/>
      <c r="D4" s="50"/>
      <c r="E4" s="51"/>
      <c r="F4" s="50"/>
      <c r="G4" s="50"/>
      <c r="H4" s="50"/>
      <c r="I4" s="50"/>
      <c r="J4" s="50"/>
      <c r="K4" s="52"/>
      <c r="L4" s="52"/>
      <c r="M4" s="53"/>
      <c r="N4" s="53"/>
      <c r="O4" s="50"/>
      <c r="P4" s="50"/>
      <c r="Q4" s="54"/>
      <c r="R4" s="54"/>
      <c r="S4" s="55"/>
      <c r="T4" s="55"/>
      <c r="U4" s="54"/>
      <c r="V4" s="54"/>
      <c r="W4" s="54"/>
    </row>
    <row r="5" spans="2:23" ht="15">
      <c r="B5" s="8">
        <f>B4+2</f>
        <v>0</v>
      </c>
      <c r="C5" s="50">
        <v>100</v>
      </c>
      <c r="D5" s="50">
        <v>0</v>
      </c>
      <c r="E5" s="56">
        <v>1</v>
      </c>
      <c r="F5" s="50"/>
      <c r="G5" s="50"/>
      <c r="H5" s="50"/>
      <c r="I5" s="50"/>
      <c r="J5" s="50"/>
      <c r="K5" s="50"/>
      <c r="L5" s="50">
        <v>100</v>
      </c>
      <c r="M5" s="50">
        <v>0</v>
      </c>
      <c r="N5" s="53">
        <v>1</v>
      </c>
      <c r="O5" s="50"/>
      <c r="P5" s="50"/>
      <c r="Q5" s="54"/>
      <c r="R5" s="54"/>
      <c r="S5" s="54"/>
      <c r="T5" s="54"/>
      <c r="U5" s="54"/>
      <c r="V5" s="54"/>
      <c r="W5" s="54"/>
    </row>
    <row r="6" spans="2:23" ht="15">
      <c r="B6" s="8">
        <f t="shared" ref="B6:B17" si="0">B5+2</f>
        <v>2</v>
      </c>
      <c r="C6" s="50">
        <v>100</v>
      </c>
      <c r="D6" s="50">
        <v>0</v>
      </c>
      <c r="E6" s="56">
        <v>0.96419999999999995</v>
      </c>
      <c r="F6" s="50"/>
      <c r="G6" s="50"/>
      <c r="H6" s="50"/>
      <c r="I6" s="50"/>
      <c r="J6" s="50"/>
      <c r="K6" s="50"/>
      <c r="L6" s="50">
        <v>100</v>
      </c>
      <c r="M6" s="50">
        <v>0</v>
      </c>
      <c r="N6" s="53">
        <v>1</v>
      </c>
      <c r="O6" s="50"/>
      <c r="P6" s="50"/>
      <c r="Q6" s="54"/>
      <c r="R6" s="54"/>
      <c r="S6" s="54"/>
      <c r="T6" s="54"/>
      <c r="U6" s="54"/>
      <c r="V6" s="54"/>
      <c r="W6" s="54"/>
    </row>
    <row r="7" spans="2:23" ht="15">
      <c r="B7" s="8">
        <f t="shared" si="0"/>
        <v>4</v>
      </c>
      <c r="C7" s="50">
        <v>100</v>
      </c>
      <c r="D7" s="50">
        <v>0</v>
      </c>
      <c r="E7" s="56">
        <v>0.95760000000000001</v>
      </c>
      <c r="F7" s="50"/>
      <c r="G7" s="50"/>
      <c r="H7" s="50"/>
      <c r="I7" s="50"/>
      <c r="J7" s="50"/>
      <c r="K7" s="50"/>
      <c r="L7" s="50">
        <v>100</v>
      </c>
      <c r="M7" s="50">
        <v>0</v>
      </c>
      <c r="N7" s="53">
        <v>0.99</v>
      </c>
      <c r="O7" s="50"/>
      <c r="P7" s="50"/>
      <c r="Q7" s="54"/>
      <c r="R7" s="54"/>
      <c r="S7" s="54"/>
      <c r="T7" s="54"/>
      <c r="U7" s="54"/>
      <c r="V7" s="54"/>
      <c r="W7" s="54"/>
    </row>
    <row r="8" spans="2:23" ht="15">
      <c r="B8" s="8">
        <f t="shared" si="0"/>
        <v>6</v>
      </c>
      <c r="C8" s="50">
        <v>100</v>
      </c>
      <c r="D8" s="50">
        <v>0</v>
      </c>
      <c r="E8" s="56">
        <v>0.75960000000000005</v>
      </c>
      <c r="F8" s="50"/>
      <c r="G8" s="50"/>
      <c r="H8" s="50"/>
      <c r="I8" s="50"/>
      <c r="J8" s="50"/>
      <c r="K8" s="50"/>
      <c r="L8" s="50">
        <v>100</v>
      </c>
      <c r="M8" s="50">
        <v>0</v>
      </c>
      <c r="N8" s="53">
        <v>0.67</v>
      </c>
      <c r="O8" s="50"/>
      <c r="P8" s="50"/>
      <c r="Q8" s="54"/>
      <c r="R8" s="54"/>
      <c r="S8" s="54"/>
      <c r="T8" s="54"/>
      <c r="U8" s="54"/>
      <c r="V8" s="54"/>
      <c r="W8" s="54"/>
    </row>
    <row r="9" spans="2:23" ht="15">
      <c r="B9" s="8">
        <f t="shared" si="0"/>
        <v>8</v>
      </c>
      <c r="C9" s="50">
        <v>100</v>
      </c>
      <c r="D9" s="50">
        <v>0</v>
      </c>
      <c r="E9" s="56">
        <v>0.75839999999999996</v>
      </c>
      <c r="F9" s="50"/>
      <c r="G9" s="50"/>
      <c r="H9" s="50"/>
      <c r="I9" s="50"/>
      <c r="J9" s="50"/>
      <c r="K9" s="50"/>
      <c r="L9" s="50">
        <v>100</v>
      </c>
      <c r="M9" s="50">
        <v>0</v>
      </c>
      <c r="N9" s="53">
        <v>0.3</v>
      </c>
      <c r="O9" s="50"/>
      <c r="P9" s="50"/>
      <c r="Q9" s="54"/>
      <c r="R9" s="54"/>
      <c r="S9" s="54"/>
      <c r="T9" s="54"/>
      <c r="U9" s="54"/>
      <c r="V9" s="54"/>
      <c r="W9" s="54"/>
    </row>
    <row r="10" spans="2:23" ht="15">
      <c r="B10" s="8">
        <f t="shared" si="0"/>
        <v>10</v>
      </c>
      <c r="C10" s="50">
        <v>100</v>
      </c>
      <c r="D10" s="50">
        <v>0</v>
      </c>
      <c r="E10" s="56">
        <v>1</v>
      </c>
      <c r="F10" s="50"/>
      <c r="G10" s="50"/>
      <c r="H10" s="50"/>
      <c r="I10" s="50"/>
      <c r="J10" s="50"/>
      <c r="K10" s="50"/>
      <c r="L10" s="50">
        <v>100</v>
      </c>
      <c r="M10" s="50">
        <v>0.02</v>
      </c>
      <c r="N10" s="53">
        <v>1</v>
      </c>
      <c r="O10" s="50"/>
      <c r="P10" s="50"/>
      <c r="Q10" s="54"/>
      <c r="R10" s="54"/>
      <c r="S10" s="54"/>
      <c r="T10" s="54"/>
      <c r="U10" s="54"/>
      <c r="V10" s="54"/>
      <c r="W10" s="54"/>
    </row>
    <row r="11" spans="2:23" ht="15">
      <c r="B11" s="8">
        <f t="shared" si="0"/>
        <v>12</v>
      </c>
      <c r="C11" s="50">
        <v>100</v>
      </c>
      <c r="D11" s="50">
        <v>0</v>
      </c>
      <c r="E11" s="56">
        <v>0.75</v>
      </c>
      <c r="F11" s="50"/>
      <c r="G11" s="50"/>
      <c r="H11" s="50"/>
      <c r="I11" s="50"/>
      <c r="J11" s="50"/>
      <c r="K11" s="50"/>
      <c r="L11" s="50">
        <v>100</v>
      </c>
      <c r="M11" s="50">
        <v>0.11</v>
      </c>
      <c r="N11" s="53">
        <v>1</v>
      </c>
      <c r="O11" s="50"/>
      <c r="P11" s="50"/>
      <c r="Q11" s="54"/>
      <c r="R11" s="54"/>
      <c r="S11" s="54"/>
      <c r="T11" s="54"/>
      <c r="U11" s="54"/>
      <c r="V11" s="54"/>
      <c r="W11" s="54"/>
    </row>
    <row r="12" spans="2:23" ht="15">
      <c r="B12" s="8">
        <f t="shared" si="0"/>
        <v>14</v>
      </c>
      <c r="C12" s="50">
        <v>100</v>
      </c>
      <c r="D12" s="50">
        <v>0</v>
      </c>
      <c r="E12" s="56">
        <v>0.66879999999999995</v>
      </c>
      <c r="F12" s="50"/>
      <c r="G12" s="50"/>
      <c r="H12" s="50"/>
      <c r="I12" s="50"/>
      <c r="J12" s="50"/>
      <c r="K12" s="50"/>
      <c r="L12" s="50">
        <v>100</v>
      </c>
      <c r="M12" s="50">
        <v>0.05</v>
      </c>
      <c r="N12" s="53">
        <v>1</v>
      </c>
      <c r="O12" s="50"/>
      <c r="P12" s="50"/>
      <c r="Q12" s="54"/>
      <c r="R12" s="54"/>
      <c r="S12" s="54"/>
      <c r="T12" s="54"/>
      <c r="U12" s="54"/>
      <c r="V12" s="54"/>
      <c r="W12" s="54"/>
    </row>
    <row r="13" spans="2:23" ht="15">
      <c r="B13" s="8">
        <f t="shared" si="0"/>
        <v>16</v>
      </c>
      <c r="C13" s="50">
        <v>100</v>
      </c>
      <c r="D13" s="50">
        <v>0</v>
      </c>
      <c r="E13" s="56">
        <v>1</v>
      </c>
      <c r="F13" s="50"/>
      <c r="G13" s="50"/>
      <c r="H13" s="50"/>
      <c r="I13" s="50"/>
      <c r="J13" s="50"/>
      <c r="K13" s="50"/>
      <c r="L13" s="50">
        <v>100</v>
      </c>
      <c r="M13" s="50">
        <v>0.02</v>
      </c>
      <c r="N13" s="53">
        <v>1</v>
      </c>
      <c r="O13" s="50"/>
      <c r="P13" s="50"/>
      <c r="Q13" s="54"/>
      <c r="R13" s="54"/>
      <c r="S13" s="54"/>
      <c r="T13" s="54"/>
      <c r="U13" s="54"/>
      <c r="V13" s="54"/>
      <c r="W13" s="54"/>
    </row>
    <row r="14" spans="2:23" ht="15">
      <c r="B14" s="8">
        <f t="shared" si="0"/>
        <v>18</v>
      </c>
      <c r="C14" s="50">
        <v>100</v>
      </c>
      <c r="D14" s="50">
        <v>0</v>
      </c>
      <c r="E14" s="56">
        <v>0.64319999999999999</v>
      </c>
      <c r="F14" s="50"/>
      <c r="G14" s="50"/>
      <c r="H14" s="50"/>
      <c r="I14" s="50"/>
      <c r="J14" s="50"/>
      <c r="K14" s="50"/>
      <c r="L14" s="50">
        <v>100</v>
      </c>
      <c r="M14" s="50">
        <v>0</v>
      </c>
      <c r="N14" s="53">
        <v>0.26</v>
      </c>
      <c r="O14" s="50"/>
      <c r="P14" s="50"/>
      <c r="Q14" s="54"/>
      <c r="R14" s="54"/>
      <c r="S14" s="54"/>
      <c r="T14" s="54"/>
      <c r="U14" s="54"/>
      <c r="V14" s="54"/>
      <c r="W14" s="54"/>
    </row>
    <row r="15" spans="2:23" ht="15">
      <c r="B15" s="8">
        <f t="shared" si="0"/>
        <v>20</v>
      </c>
      <c r="C15" s="50">
        <v>100</v>
      </c>
      <c r="D15" s="50">
        <v>0</v>
      </c>
      <c r="E15" s="56">
        <v>0.58179999999999998</v>
      </c>
      <c r="F15" s="50"/>
      <c r="G15" s="50"/>
      <c r="H15" s="50"/>
      <c r="I15" s="50"/>
      <c r="J15" s="50"/>
      <c r="K15" s="50"/>
      <c r="L15" s="50">
        <v>100</v>
      </c>
      <c r="M15" s="50">
        <v>0.04</v>
      </c>
      <c r="N15" s="53">
        <v>0.04</v>
      </c>
      <c r="O15" s="50"/>
      <c r="P15" s="50"/>
      <c r="Q15" s="54"/>
      <c r="R15" s="54"/>
      <c r="S15" s="54"/>
      <c r="T15" s="54"/>
      <c r="U15" s="54"/>
      <c r="V15" s="54"/>
      <c r="W15" s="54"/>
    </row>
    <row r="16" spans="2:23" ht="15">
      <c r="B16" s="8">
        <f t="shared" si="0"/>
        <v>22</v>
      </c>
      <c r="C16" s="50"/>
      <c r="D16" s="51"/>
      <c r="E16" s="51"/>
      <c r="F16" s="50"/>
      <c r="G16" s="50"/>
      <c r="H16" s="50"/>
      <c r="I16" s="50"/>
      <c r="J16" s="50"/>
      <c r="K16" s="52"/>
      <c r="L16" s="52"/>
      <c r="M16" s="53"/>
      <c r="N16" s="53"/>
      <c r="O16" s="57"/>
      <c r="P16" s="57"/>
      <c r="Q16" s="54"/>
      <c r="R16" s="54"/>
      <c r="S16" s="55"/>
      <c r="T16" s="55"/>
      <c r="U16" s="54"/>
      <c r="V16" s="54"/>
      <c r="W16" s="54"/>
    </row>
    <row r="17" spans="2:23" ht="15">
      <c r="B17" s="8">
        <f t="shared" si="0"/>
        <v>24</v>
      </c>
      <c r="C17" s="50"/>
      <c r="D17" s="51"/>
      <c r="E17" s="51"/>
      <c r="F17" s="50"/>
      <c r="G17" s="50"/>
      <c r="H17" s="50"/>
      <c r="I17" s="50"/>
      <c r="J17" s="50"/>
      <c r="K17" s="52"/>
      <c r="L17" s="52"/>
      <c r="M17" s="53"/>
      <c r="N17" s="53"/>
      <c r="O17" s="57"/>
      <c r="P17" s="57"/>
      <c r="Q17" s="54"/>
      <c r="R17" s="54"/>
      <c r="S17" s="55"/>
      <c r="T17" s="55"/>
      <c r="U17" s="54"/>
      <c r="V17" s="54"/>
      <c r="W17" s="54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Y36"/>
  <sheetViews>
    <sheetView workbookViewId="0">
      <selection activeCell="O23" sqref="O23"/>
    </sheetView>
  </sheetViews>
  <sheetFormatPr defaultRowHeight="12.75"/>
  <sheetData>
    <row r="3" spans="2:23" ht="57" customHeight="1">
      <c r="B3" s="6" t="s">
        <v>7</v>
      </c>
      <c r="C3" s="62" t="s">
        <v>15</v>
      </c>
      <c r="D3" s="62"/>
      <c r="E3" s="62"/>
      <c r="F3" s="62" t="s">
        <v>23</v>
      </c>
      <c r="G3" s="62"/>
      <c r="H3" s="62"/>
      <c r="I3" s="62" t="s">
        <v>18</v>
      </c>
      <c r="J3" s="62"/>
      <c r="K3" s="62"/>
      <c r="L3" s="62" t="s">
        <v>24</v>
      </c>
      <c r="M3" s="62"/>
      <c r="N3" s="62"/>
      <c r="O3" s="62" t="s">
        <v>19</v>
      </c>
      <c r="P3" s="62"/>
      <c r="Q3" s="62"/>
      <c r="R3" s="62" t="s">
        <v>25</v>
      </c>
      <c r="S3" s="62"/>
      <c r="T3" s="62"/>
      <c r="U3" s="62"/>
      <c r="V3" s="62"/>
      <c r="W3" s="62"/>
    </row>
    <row r="4" spans="2:23" ht="62.25" customHeight="1">
      <c r="B4" s="6"/>
      <c r="C4" s="43" t="s">
        <v>20</v>
      </c>
      <c r="D4" s="43" t="s">
        <v>21</v>
      </c>
      <c r="E4" s="43" t="s">
        <v>22</v>
      </c>
      <c r="F4" s="43" t="s">
        <v>20</v>
      </c>
      <c r="G4" s="43" t="s">
        <v>21</v>
      </c>
      <c r="H4" s="43" t="s">
        <v>22</v>
      </c>
      <c r="I4" s="43" t="s">
        <v>20</v>
      </c>
      <c r="J4" s="43" t="s">
        <v>21</v>
      </c>
      <c r="K4" s="43" t="s">
        <v>22</v>
      </c>
      <c r="L4" s="43" t="s">
        <v>20</v>
      </c>
      <c r="M4" s="43" t="s">
        <v>21</v>
      </c>
      <c r="N4" s="43" t="s">
        <v>22</v>
      </c>
      <c r="O4" s="43" t="s">
        <v>20</v>
      </c>
      <c r="P4" s="43" t="s">
        <v>21</v>
      </c>
      <c r="Q4" s="43" t="s">
        <v>22</v>
      </c>
      <c r="R4" s="43" t="s">
        <v>20</v>
      </c>
      <c r="S4" s="43" t="s">
        <v>21</v>
      </c>
      <c r="T4" s="43" t="s">
        <v>22</v>
      </c>
      <c r="U4" s="43" t="s">
        <v>20</v>
      </c>
      <c r="V4" s="43" t="s">
        <v>21</v>
      </c>
      <c r="W4" s="43" t="s">
        <v>22</v>
      </c>
    </row>
    <row r="5" spans="2:23" ht="15">
      <c r="B5" s="8">
        <v>-2</v>
      </c>
      <c r="C5" s="37"/>
      <c r="D5" s="37"/>
      <c r="E5" s="47"/>
      <c r="F5" s="37"/>
      <c r="G5" s="37"/>
      <c r="H5" s="37"/>
      <c r="I5" s="37"/>
      <c r="J5" s="37"/>
      <c r="K5" s="37"/>
      <c r="L5" s="37"/>
      <c r="M5" s="39"/>
      <c r="N5" s="39"/>
      <c r="O5" s="37"/>
      <c r="P5" s="37"/>
      <c r="Q5" s="28"/>
      <c r="R5" s="28"/>
      <c r="S5" s="28"/>
      <c r="T5" s="28"/>
      <c r="U5" s="28"/>
      <c r="V5" s="28"/>
      <c r="W5" s="28"/>
    </row>
    <row r="6" spans="2:23" ht="15">
      <c r="B6" s="8">
        <f>B5+2</f>
        <v>0</v>
      </c>
      <c r="C6" s="37">
        <v>7.86</v>
      </c>
      <c r="D6" s="37">
        <v>0.23580000000000001</v>
      </c>
      <c r="E6" s="47">
        <v>1.0668</v>
      </c>
      <c r="F6" s="37"/>
      <c r="G6" s="37"/>
      <c r="H6" s="37"/>
      <c r="I6" s="37"/>
      <c r="J6" s="37"/>
      <c r="K6" s="37"/>
      <c r="L6" s="50">
        <v>37</v>
      </c>
      <c r="M6" s="39">
        <v>0.04</v>
      </c>
      <c r="N6" s="39">
        <v>1.1100000000000001</v>
      </c>
      <c r="O6" s="37"/>
      <c r="P6" s="37"/>
      <c r="Q6" s="28"/>
      <c r="R6" s="28"/>
      <c r="S6" s="28"/>
      <c r="T6" s="28"/>
      <c r="U6" s="28"/>
      <c r="V6" s="28"/>
      <c r="W6" s="28"/>
    </row>
    <row r="7" spans="2:23" ht="15">
      <c r="B7" s="8">
        <f t="shared" ref="B7:B18" si="0">B6+2</f>
        <v>2</v>
      </c>
      <c r="C7" s="37">
        <v>10.6</v>
      </c>
      <c r="D7" s="37">
        <v>0.20119999999999999</v>
      </c>
      <c r="E7" s="47">
        <v>1.4186000000000001</v>
      </c>
      <c r="F7" s="37"/>
      <c r="G7" s="37"/>
      <c r="H7" s="37"/>
      <c r="I7" s="37"/>
      <c r="J7" s="37"/>
      <c r="K7" s="37"/>
      <c r="L7" s="50">
        <v>41</v>
      </c>
      <c r="M7" s="39">
        <v>0.06</v>
      </c>
      <c r="N7" s="39">
        <v>1.0900000000000001</v>
      </c>
      <c r="O7" s="37"/>
      <c r="P7" s="37"/>
      <c r="Q7" s="28"/>
      <c r="R7" s="28"/>
      <c r="S7" s="28"/>
      <c r="T7" s="28"/>
      <c r="U7" s="28"/>
      <c r="V7" s="28"/>
      <c r="W7" s="28"/>
    </row>
    <row r="8" spans="2:23" ht="15">
      <c r="B8" s="8">
        <f t="shared" si="0"/>
        <v>4</v>
      </c>
      <c r="C8" s="37">
        <v>23.84</v>
      </c>
      <c r="D8" s="37">
        <v>0.122</v>
      </c>
      <c r="E8" s="47">
        <v>1.1768000000000001</v>
      </c>
      <c r="F8" s="37"/>
      <c r="G8" s="37"/>
      <c r="H8" s="37"/>
      <c r="I8" s="37"/>
      <c r="J8" s="37"/>
      <c r="K8" s="37"/>
      <c r="L8" s="50">
        <v>40</v>
      </c>
      <c r="M8" s="39">
        <v>7.0000000000000007E-2</v>
      </c>
      <c r="N8" s="39">
        <v>1.1599999999999999</v>
      </c>
      <c r="O8" s="37"/>
      <c r="P8" s="37"/>
      <c r="Q8" s="28"/>
      <c r="R8" s="28"/>
      <c r="S8" s="28"/>
      <c r="T8" s="28"/>
      <c r="U8" s="28"/>
      <c r="V8" s="28"/>
      <c r="W8" s="28"/>
    </row>
    <row r="9" spans="2:23" ht="15">
      <c r="B9" s="8">
        <f t="shared" si="0"/>
        <v>6</v>
      </c>
      <c r="C9" s="37">
        <v>19</v>
      </c>
      <c r="D9" s="48">
        <v>0.1948</v>
      </c>
      <c r="E9" s="47">
        <v>1.1556999999999999</v>
      </c>
      <c r="F9" s="37"/>
      <c r="G9" s="37"/>
      <c r="H9" s="37"/>
      <c r="I9" s="37"/>
      <c r="J9" s="37"/>
      <c r="K9" s="37"/>
      <c r="L9" s="50">
        <v>39</v>
      </c>
      <c r="M9" s="39">
        <v>0.08</v>
      </c>
      <c r="N9" s="39">
        <v>1.1000000000000001</v>
      </c>
      <c r="O9" s="37"/>
      <c r="P9" s="37"/>
      <c r="Q9" s="28"/>
      <c r="R9" s="28"/>
      <c r="S9" s="28"/>
      <c r="T9" s="28"/>
      <c r="U9" s="28"/>
      <c r="V9" s="28"/>
      <c r="W9" s="28"/>
    </row>
    <row r="10" spans="2:23" ht="15">
      <c r="B10" s="8">
        <f t="shared" si="0"/>
        <v>8</v>
      </c>
      <c r="C10" s="37">
        <v>7.72</v>
      </c>
      <c r="D10" s="47">
        <v>0.2218</v>
      </c>
      <c r="E10" s="47">
        <v>1.5025999999999999</v>
      </c>
      <c r="F10" s="37"/>
      <c r="G10" s="37"/>
      <c r="H10" s="37"/>
      <c r="I10" s="37"/>
      <c r="J10" s="37"/>
      <c r="K10" s="37"/>
      <c r="L10" s="50">
        <v>29</v>
      </c>
      <c r="M10" s="39">
        <v>0.09</v>
      </c>
      <c r="N10" s="39">
        <v>1.31</v>
      </c>
      <c r="O10" s="37"/>
      <c r="P10" s="37"/>
      <c r="Q10" s="28"/>
      <c r="R10" s="28"/>
      <c r="S10" s="28"/>
      <c r="T10" s="28"/>
      <c r="U10" s="28"/>
      <c r="V10" s="28"/>
      <c r="W10" s="28"/>
    </row>
    <row r="11" spans="2:23" ht="15">
      <c r="B11" s="8">
        <f t="shared" si="0"/>
        <v>10</v>
      </c>
      <c r="C11" s="37">
        <v>14</v>
      </c>
      <c r="D11" s="49">
        <v>0.16320000000000001</v>
      </c>
      <c r="E11" s="47">
        <v>1.7544999999999999</v>
      </c>
      <c r="F11" s="37"/>
      <c r="G11" s="37"/>
      <c r="H11" s="37"/>
      <c r="I11" s="37"/>
      <c r="J11" s="37"/>
      <c r="K11" s="37"/>
      <c r="L11" s="50">
        <v>27</v>
      </c>
      <c r="M11" s="39">
        <v>0.1</v>
      </c>
      <c r="N11" s="39">
        <v>1.23</v>
      </c>
      <c r="O11" s="37"/>
      <c r="P11" s="37"/>
      <c r="Q11" s="28"/>
      <c r="R11" s="28"/>
      <c r="S11" s="28"/>
      <c r="T11" s="28"/>
      <c r="U11" s="28"/>
      <c r="V11" s="28"/>
      <c r="W11" s="28"/>
    </row>
    <row r="12" spans="2:23" ht="15">
      <c r="B12" s="8">
        <f t="shared" si="0"/>
        <v>12</v>
      </c>
      <c r="C12" s="37">
        <v>14.64</v>
      </c>
      <c r="D12" s="47">
        <v>0.13320000000000001</v>
      </c>
      <c r="E12" s="47">
        <v>1.6633</v>
      </c>
      <c r="F12" s="37"/>
      <c r="G12" s="37"/>
      <c r="H12" s="37"/>
      <c r="I12" s="37"/>
      <c r="J12" s="37"/>
      <c r="K12" s="37"/>
      <c r="L12" s="50">
        <v>19</v>
      </c>
      <c r="M12" s="39">
        <v>0.09</v>
      </c>
      <c r="N12" s="39">
        <v>1.3</v>
      </c>
      <c r="O12" s="37"/>
      <c r="P12" s="37"/>
      <c r="Q12" s="28"/>
      <c r="R12" s="28"/>
      <c r="S12" s="28"/>
      <c r="T12" s="28"/>
      <c r="U12" s="28"/>
      <c r="V12" s="28"/>
      <c r="W12" s="28"/>
    </row>
    <row r="13" spans="2:23" ht="15">
      <c r="B13" s="8">
        <f t="shared" si="0"/>
        <v>14</v>
      </c>
      <c r="C13" s="37">
        <v>8.4</v>
      </c>
      <c r="D13" s="47">
        <v>0.1012</v>
      </c>
      <c r="E13" s="47">
        <v>1.6986000000000001</v>
      </c>
      <c r="F13" s="37"/>
      <c r="G13" s="37"/>
      <c r="H13" s="37"/>
      <c r="I13" s="37"/>
      <c r="J13" s="37"/>
      <c r="K13" s="37"/>
      <c r="L13" s="50">
        <v>50</v>
      </c>
      <c r="M13" s="39">
        <v>0.06</v>
      </c>
      <c r="N13" s="39">
        <v>1.31</v>
      </c>
      <c r="O13" s="37"/>
      <c r="P13" s="37"/>
      <c r="Q13" s="28"/>
      <c r="R13" s="28"/>
      <c r="S13" s="28"/>
      <c r="T13" s="28"/>
      <c r="U13" s="28"/>
      <c r="V13" s="28"/>
      <c r="W13" s="28"/>
    </row>
    <row r="14" spans="2:23" ht="15">
      <c r="B14" s="8">
        <f t="shared" si="0"/>
        <v>16</v>
      </c>
      <c r="C14" s="37">
        <v>2.04</v>
      </c>
      <c r="D14" s="47">
        <v>8.0199999999999994E-2</v>
      </c>
      <c r="E14" s="47">
        <v>1.1088</v>
      </c>
      <c r="F14" s="37"/>
      <c r="G14" s="37"/>
      <c r="H14" s="37"/>
      <c r="I14" s="37"/>
      <c r="J14" s="37"/>
      <c r="K14" s="37"/>
      <c r="L14" s="50">
        <v>22</v>
      </c>
      <c r="M14" s="39">
        <v>0.08</v>
      </c>
      <c r="N14" s="39">
        <v>1.38</v>
      </c>
      <c r="O14" s="37"/>
      <c r="P14" s="37"/>
      <c r="Q14" s="28"/>
      <c r="R14" s="28"/>
      <c r="S14" s="28"/>
      <c r="T14" s="28"/>
      <c r="U14" s="28"/>
      <c r="V14" s="28"/>
      <c r="W14" s="28"/>
    </row>
    <row r="15" spans="2:23" ht="15">
      <c r="B15" s="8">
        <f t="shared" si="0"/>
        <v>18</v>
      </c>
      <c r="C15" s="37">
        <v>3.28</v>
      </c>
      <c r="D15" s="47">
        <v>8.2400000000000001E-2</v>
      </c>
      <c r="E15" s="47">
        <v>1.1813</v>
      </c>
      <c r="F15" s="37"/>
      <c r="G15" s="37"/>
      <c r="H15" s="37"/>
      <c r="I15" s="37"/>
      <c r="J15" s="37"/>
      <c r="K15" s="37"/>
      <c r="L15" s="50">
        <v>9</v>
      </c>
      <c r="M15" s="39">
        <v>0.09</v>
      </c>
      <c r="N15" s="39">
        <v>1.05</v>
      </c>
      <c r="O15" s="37"/>
      <c r="P15" s="37"/>
      <c r="Q15" s="28"/>
      <c r="R15" s="28"/>
      <c r="S15" s="28"/>
      <c r="T15" s="28"/>
      <c r="U15" s="28"/>
      <c r="V15" s="28"/>
      <c r="W15" s="28"/>
    </row>
    <row r="16" spans="2:23" ht="15">
      <c r="B16" s="8">
        <f t="shared" si="0"/>
        <v>20</v>
      </c>
      <c r="C16" s="37">
        <v>7.86</v>
      </c>
      <c r="D16" s="47">
        <v>4.3400000000000001E-2</v>
      </c>
      <c r="E16" s="47">
        <v>1.3596999999999999</v>
      </c>
      <c r="F16" s="37"/>
      <c r="G16" s="37"/>
      <c r="H16" s="37"/>
      <c r="I16" s="37"/>
      <c r="J16" s="37"/>
      <c r="K16" s="37"/>
      <c r="L16" s="50">
        <v>3</v>
      </c>
      <c r="M16" s="39">
        <v>0.12</v>
      </c>
      <c r="N16" s="39">
        <v>1.2</v>
      </c>
      <c r="O16" s="37"/>
      <c r="P16" s="37"/>
      <c r="Q16" s="28"/>
      <c r="R16" s="28"/>
      <c r="S16" s="28"/>
      <c r="T16" s="28"/>
      <c r="U16" s="28"/>
      <c r="V16" s="28"/>
      <c r="W16" s="28"/>
    </row>
    <row r="17" spans="2:25" ht="15">
      <c r="B17" s="8">
        <f t="shared" si="0"/>
        <v>22</v>
      </c>
      <c r="C17" s="37"/>
      <c r="D17" s="47"/>
      <c r="E17" s="47"/>
      <c r="F17" s="37"/>
      <c r="G17" s="37"/>
      <c r="H17" s="37"/>
      <c r="I17" s="37"/>
      <c r="J17" s="37"/>
      <c r="K17" s="37"/>
      <c r="L17" s="37"/>
      <c r="M17" s="39"/>
      <c r="N17" s="39"/>
      <c r="O17" s="37"/>
      <c r="P17" s="37"/>
      <c r="Q17" s="28"/>
      <c r="R17" s="28"/>
      <c r="S17" s="28"/>
      <c r="T17" s="28"/>
      <c r="U17" s="28"/>
      <c r="V17" s="28"/>
      <c r="W17" s="28"/>
    </row>
    <row r="18" spans="2:25" ht="15">
      <c r="B18" s="8">
        <f t="shared" si="0"/>
        <v>24</v>
      </c>
      <c r="C18" s="37"/>
      <c r="D18" s="47"/>
      <c r="E18" s="47"/>
      <c r="F18" s="37"/>
      <c r="G18" s="37"/>
      <c r="H18" s="37"/>
      <c r="I18" s="37"/>
      <c r="J18" s="37"/>
      <c r="K18" s="37"/>
      <c r="L18" s="37"/>
      <c r="M18" s="39"/>
      <c r="N18" s="39"/>
      <c r="O18" s="37"/>
      <c r="P18" s="37"/>
      <c r="Q18" s="28"/>
      <c r="R18" s="28"/>
      <c r="S18" s="28"/>
      <c r="T18" s="28"/>
      <c r="U18" s="28"/>
      <c r="V18" s="28"/>
      <c r="W18" s="28"/>
    </row>
    <row r="19" spans="2: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W17"/>
  <sheetViews>
    <sheetView workbookViewId="0">
      <selection activeCell="H24" sqref="H24"/>
    </sheetView>
  </sheetViews>
  <sheetFormatPr defaultRowHeight="12.75"/>
  <sheetData>
    <row r="2" spans="2:23" ht="63.75" customHeight="1">
      <c r="B2" s="6" t="s">
        <v>7</v>
      </c>
      <c r="C2" s="62" t="s">
        <v>15</v>
      </c>
      <c r="D2" s="62"/>
      <c r="E2" s="62"/>
      <c r="F2" s="62" t="s">
        <v>23</v>
      </c>
      <c r="G2" s="62"/>
      <c r="H2" s="62"/>
      <c r="I2" s="62" t="s">
        <v>18</v>
      </c>
      <c r="J2" s="62"/>
      <c r="K2" s="62"/>
      <c r="L2" s="62" t="s">
        <v>24</v>
      </c>
      <c r="M2" s="62"/>
      <c r="N2" s="62"/>
      <c r="O2" s="62" t="s">
        <v>19</v>
      </c>
      <c r="P2" s="62"/>
      <c r="Q2" s="62"/>
      <c r="R2" s="62" t="s">
        <v>25</v>
      </c>
      <c r="S2" s="62"/>
      <c r="T2" s="62"/>
      <c r="U2" s="62"/>
      <c r="V2" s="62"/>
      <c r="W2" s="62"/>
    </row>
    <row r="3" spans="2:23" ht="123.75">
      <c r="B3" s="6"/>
      <c r="C3" s="43" t="s">
        <v>28</v>
      </c>
      <c r="D3" s="43" t="s">
        <v>27</v>
      </c>
      <c r="E3" s="43" t="s">
        <v>29</v>
      </c>
      <c r="F3" s="43" t="s">
        <v>28</v>
      </c>
      <c r="G3" s="43" t="s">
        <v>27</v>
      </c>
      <c r="H3" s="43" t="s">
        <v>29</v>
      </c>
      <c r="I3" s="43" t="s">
        <v>28</v>
      </c>
      <c r="J3" s="43" t="s">
        <v>27</v>
      </c>
      <c r="K3" s="43" t="s">
        <v>29</v>
      </c>
      <c r="L3" s="43" t="s">
        <v>28</v>
      </c>
      <c r="M3" s="43" t="s">
        <v>27</v>
      </c>
      <c r="N3" s="43" t="s">
        <v>29</v>
      </c>
      <c r="O3" s="43" t="s">
        <v>28</v>
      </c>
      <c r="P3" s="43" t="s">
        <v>27</v>
      </c>
      <c r="Q3" s="43" t="s">
        <v>29</v>
      </c>
      <c r="R3" s="43" t="s">
        <v>28</v>
      </c>
      <c r="S3" s="43" t="s">
        <v>27</v>
      </c>
      <c r="T3" s="43" t="s">
        <v>29</v>
      </c>
      <c r="U3" s="43" t="s">
        <v>28</v>
      </c>
      <c r="V3" s="43" t="s">
        <v>27</v>
      </c>
      <c r="W3" s="43" t="s">
        <v>29</v>
      </c>
    </row>
    <row r="4" spans="2:23" ht="15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8"/>
      <c r="R4" s="28"/>
      <c r="S4" s="40"/>
      <c r="T4" s="40"/>
      <c r="U4" s="28"/>
      <c r="V4" s="28"/>
      <c r="W4" s="28"/>
    </row>
    <row r="5" spans="2:23" ht="15">
      <c r="B5" s="8">
        <f>B4+2</f>
        <v>0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29"/>
      <c r="P5" s="29"/>
      <c r="Q5" s="28"/>
      <c r="R5" s="28"/>
      <c r="S5" s="40"/>
      <c r="T5" s="40"/>
      <c r="U5" s="28"/>
      <c r="V5" s="28"/>
      <c r="W5" s="28"/>
    </row>
    <row r="6" spans="2:23" ht="15">
      <c r="B6" s="8">
        <f t="shared" ref="B6:B17" si="0">B5+2</f>
        <v>2</v>
      </c>
      <c r="C6" s="37"/>
      <c r="D6" s="37"/>
      <c r="E6" s="36"/>
      <c r="F6" s="37"/>
      <c r="G6" s="37"/>
      <c r="H6" s="37"/>
      <c r="I6" s="37"/>
      <c r="J6" s="37"/>
      <c r="K6" s="38"/>
      <c r="L6" s="38"/>
      <c r="M6" s="39"/>
      <c r="N6" s="39"/>
      <c r="O6" s="29"/>
      <c r="P6" s="29"/>
      <c r="Q6" s="28"/>
      <c r="R6" s="28"/>
      <c r="S6" s="40"/>
      <c r="T6" s="40"/>
      <c r="U6" s="28"/>
      <c r="V6" s="28"/>
      <c r="W6" s="28"/>
    </row>
    <row r="7" spans="2:23" ht="15">
      <c r="B7" s="8">
        <f t="shared" si="0"/>
        <v>4</v>
      </c>
      <c r="C7" s="37"/>
      <c r="D7" s="37"/>
      <c r="E7" s="36"/>
      <c r="F7" s="37"/>
      <c r="G7" s="37"/>
      <c r="H7" s="37"/>
      <c r="I7" s="37"/>
      <c r="J7" s="37"/>
      <c r="K7" s="38"/>
      <c r="L7" s="38"/>
      <c r="M7" s="39"/>
      <c r="N7" s="39"/>
      <c r="O7" s="29"/>
      <c r="P7" s="29"/>
      <c r="Q7" s="28"/>
      <c r="R7" s="28"/>
      <c r="S7" s="40"/>
      <c r="T7" s="40"/>
      <c r="U7" s="28"/>
      <c r="V7" s="28"/>
      <c r="W7" s="28"/>
    </row>
    <row r="8" spans="2:23" ht="15">
      <c r="B8" s="8">
        <f t="shared" si="0"/>
        <v>6</v>
      </c>
      <c r="C8" s="37"/>
      <c r="D8" s="35"/>
      <c r="E8" s="36"/>
      <c r="F8" s="37"/>
      <c r="G8" s="37"/>
      <c r="H8" s="37"/>
      <c r="I8" s="37"/>
      <c r="J8" s="37"/>
      <c r="K8" s="38"/>
      <c r="L8" s="38"/>
      <c r="M8" s="39"/>
      <c r="N8" s="39"/>
      <c r="O8" s="29"/>
      <c r="P8" s="29"/>
      <c r="Q8" s="28"/>
      <c r="R8" s="28"/>
      <c r="S8" s="40"/>
      <c r="T8" s="40"/>
      <c r="U8" s="28"/>
      <c r="V8" s="28"/>
      <c r="W8" s="28"/>
    </row>
    <row r="9" spans="2:23" ht="15">
      <c r="B9" s="8">
        <f t="shared" si="0"/>
        <v>8</v>
      </c>
      <c r="C9" s="37"/>
      <c r="D9" s="36"/>
      <c r="E9" s="36"/>
      <c r="F9" s="37"/>
      <c r="G9" s="37"/>
      <c r="H9" s="37"/>
      <c r="I9" s="37"/>
      <c r="J9" s="37"/>
      <c r="K9" s="38"/>
      <c r="L9" s="38"/>
      <c r="M9" s="39"/>
      <c r="N9" s="39"/>
      <c r="O9" s="29"/>
      <c r="P9" s="29"/>
      <c r="Q9" s="28"/>
      <c r="R9" s="28"/>
      <c r="S9" s="40"/>
      <c r="T9" s="40"/>
      <c r="U9" s="28"/>
      <c r="V9" s="28"/>
      <c r="W9" s="28"/>
    </row>
    <row r="10" spans="2:23" ht="15">
      <c r="B10" s="8">
        <f t="shared" si="0"/>
        <v>10</v>
      </c>
      <c r="C10" s="37"/>
      <c r="D10" s="41"/>
      <c r="E10" s="36"/>
      <c r="F10" s="37"/>
      <c r="G10" s="37"/>
      <c r="H10" s="37"/>
      <c r="I10" s="37"/>
      <c r="J10" s="37"/>
      <c r="K10" s="38"/>
      <c r="L10" s="38"/>
      <c r="M10" s="39"/>
      <c r="N10" s="39"/>
      <c r="O10" s="29"/>
      <c r="P10" s="29"/>
      <c r="Q10" s="28"/>
      <c r="R10" s="28"/>
      <c r="S10" s="40"/>
      <c r="T10" s="40"/>
      <c r="U10" s="28"/>
      <c r="V10" s="28"/>
      <c r="W10" s="28"/>
    </row>
    <row r="11" spans="2:23" ht="15">
      <c r="B11" s="8">
        <f t="shared" si="0"/>
        <v>12</v>
      </c>
      <c r="C11" s="37"/>
      <c r="D11" s="36"/>
      <c r="E11" s="36"/>
      <c r="F11" s="37"/>
      <c r="G11" s="37"/>
      <c r="H11" s="37"/>
      <c r="I11" s="37"/>
      <c r="J11" s="37"/>
      <c r="K11" s="38"/>
      <c r="L11" s="38"/>
      <c r="M11" s="39"/>
      <c r="N11" s="39"/>
      <c r="O11" s="29"/>
      <c r="P11" s="29"/>
      <c r="Q11" s="28"/>
      <c r="R11" s="28"/>
      <c r="S11" s="40"/>
      <c r="T11" s="40"/>
      <c r="U11" s="28"/>
      <c r="V11" s="28"/>
      <c r="W11" s="28"/>
    </row>
    <row r="12" spans="2:23" ht="15">
      <c r="B12" s="8">
        <f t="shared" si="0"/>
        <v>14</v>
      </c>
      <c r="C12" s="37"/>
      <c r="D12" s="36"/>
      <c r="E12" s="36"/>
      <c r="F12" s="37"/>
      <c r="G12" s="37"/>
      <c r="H12" s="37"/>
      <c r="I12" s="37"/>
      <c r="J12" s="37"/>
      <c r="K12" s="38"/>
      <c r="L12" s="38"/>
      <c r="M12" s="39"/>
      <c r="N12" s="39"/>
      <c r="O12" s="29"/>
      <c r="P12" s="29"/>
      <c r="Q12" s="28"/>
      <c r="R12" s="28"/>
      <c r="S12" s="40"/>
      <c r="T12" s="40"/>
      <c r="U12" s="28"/>
      <c r="V12" s="28"/>
      <c r="W12" s="28"/>
    </row>
    <row r="13" spans="2:23" ht="15">
      <c r="B13" s="8">
        <f t="shared" si="0"/>
        <v>16</v>
      </c>
      <c r="C13" s="37"/>
      <c r="D13" s="36"/>
      <c r="E13" s="36"/>
      <c r="F13" s="37"/>
      <c r="G13" s="37"/>
      <c r="H13" s="37"/>
      <c r="I13" s="37"/>
      <c r="J13" s="37"/>
      <c r="K13" s="38"/>
      <c r="L13" s="38"/>
      <c r="M13" s="39"/>
      <c r="N13" s="39"/>
      <c r="O13" s="29"/>
      <c r="P13" s="29"/>
      <c r="Q13" s="28"/>
      <c r="R13" s="28"/>
      <c r="S13" s="40"/>
      <c r="T13" s="40"/>
      <c r="U13" s="28"/>
      <c r="V13" s="28"/>
      <c r="W13" s="28"/>
    </row>
    <row r="14" spans="2:23" ht="15">
      <c r="B14" s="8">
        <f t="shared" si="0"/>
        <v>18</v>
      </c>
      <c r="C14" s="37"/>
      <c r="D14" s="36"/>
      <c r="E14" s="36"/>
      <c r="F14" s="37"/>
      <c r="G14" s="37"/>
      <c r="H14" s="37"/>
      <c r="I14" s="37"/>
      <c r="J14" s="37"/>
      <c r="K14" s="38"/>
      <c r="L14" s="38"/>
      <c r="M14" s="39"/>
      <c r="N14" s="39"/>
      <c r="O14" s="29"/>
      <c r="P14" s="29"/>
      <c r="Q14" s="28"/>
      <c r="R14" s="28"/>
      <c r="S14" s="40"/>
      <c r="T14" s="40"/>
      <c r="U14" s="28"/>
      <c r="V14" s="28"/>
      <c r="W14" s="28"/>
    </row>
    <row r="15" spans="2:23" ht="15">
      <c r="B15" s="8">
        <f t="shared" si="0"/>
        <v>20</v>
      </c>
      <c r="C15" s="37"/>
      <c r="D15" s="36"/>
      <c r="E15" s="36"/>
      <c r="F15" s="37"/>
      <c r="G15" s="37"/>
      <c r="H15" s="37"/>
      <c r="I15" s="37"/>
      <c r="J15" s="37"/>
      <c r="K15" s="38"/>
      <c r="L15" s="38"/>
      <c r="M15" s="39"/>
      <c r="N15" s="39"/>
      <c r="O15" s="29"/>
      <c r="P15" s="29"/>
      <c r="Q15" s="28"/>
      <c r="R15" s="28"/>
      <c r="S15" s="40"/>
      <c r="T15" s="40"/>
      <c r="U15" s="28"/>
      <c r="V15" s="28"/>
      <c r="W15" s="28"/>
    </row>
    <row r="16" spans="2:23" ht="15">
      <c r="B16" s="8">
        <f t="shared" si="0"/>
        <v>22</v>
      </c>
      <c r="C16" s="37"/>
      <c r="D16" s="36"/>
      <c r="E16" s="36"/>
      <c r="F16" s="37"/>
      <c r="G16" s="37"/>
      <c r="H16" s="37"/>
      <c r="I16" s="37"/>
      <c r="J16" s="37"/>
      <c r="K16" s="38"/>
      <c r="L16" s="38"/>
      <c r="M16" s="39"/>
      <c r="N16" s="39"/>
      <c r="O16" s="29"/>
      <c r="P16" s="29"/>
      <c r="Q16" s="28"/>
      <c r="R16" s="28"/>
      <c r="S16" s="40"/>
      <c r="T16" s="40"/>
      <c r="U16" s="28"/>
      <c r="V16" s="28"/>
      <c r="W16" s="28"/>
    </row>
    <row r="17" spans="2:23" ht="15">
      <c r="B17" s="8">
        <f t="shared" si="0"/>
        <v>24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29"/>
      <c r="P17" s="29"/>
      <c r="Q17" s="28"/>
      <c r="R17" s="28"/>
      <c r="S17" s="40"/>
      <c r="T17" s="40"/>
      <c r="U17" s="28"/>
      <c r="V17" s="28"/>
      <c r="W17" s="28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14"/>
  <sheetViews>
    <sheetView workbookViewId="0">
      <selection activeCell="U61" sqref="U61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6"/>
      <c r="D1" s="42" t="s">
        <v>17</v>
      </c>
      <c r="E1" s="42"/>
      <c r="F1" s="42"/>
      <c r="G1" s="42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44">
        <v>50921200</v>
      </c>
      <c r="AD3" s="10" t="s">
        <v>1</v>
      </c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45">
        <f>A4*AC3</f>
        <v>30552720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35644840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40736960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5" t="s">
        <v>14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7" t="s">
        <v>15</v>
      </c>
      <c r="C36" s="68"/>
      <c r="D36" s="67" t="s">
        <v>18</v>
      </c>
      <c r="E36" s="68"/>
      <c r="F36" s="67" t="s">
        <v>4</v>
      </c>
      <c r="G36" s="68"/>
      <c r="H36" s="67" t="s">
        <v>5</v>
      </c>
      <c r="I36" s="68"/>
      <c r="J36" s="67" t="s">
        <v>6</v>
      </c>
      <c r="K36" s="68"/>
      <c r="L36" s="67" t="s">
        <v>19</v>
      </c>
      <c r="M36" s="68"/>
      <c r="N36" s="67"/>
      <c r="O36" s="68"/>
      <c r="P36" s="67"/>
      <c r="Q36" s="68"/>
      <c r="R36" s="67"/>
      <c r="S36" s="68"/>
      <c r="T36" s="67"/>
      <c r="U36" s="68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0" t="s">
        <v>13</v>
      </c>
      <c r="C37" s="30" t="s">
        <v>12</v>
      </c>
      <c r="D37" s="30" t="s">
        <v>13</v>
      </c>
      <c r="E37" s="30" t="s">
        <v>12</v>
      </c>
      <c r="F37" s="30" t="s">
        <v>13</v>
      </c>
      <c r="G37" s="30" t="s">
        <v>12</v>
      </c>
      <c r="H37" s="30" t="s">
        <v>13</v>
      </c>
      <c r="I37" s="30" t="s">
        <v>12</v>
      </c>
      <c r="J37" s="30" t="s">
        <v>13</v>
      </c>
      <c r="K37" s="30" t="s">
        <v>12</v>
      </c>
      <c r="L37" s="30" t="s">
        <v>13</v>
      </c>
      <c r="M37" s="30" t="s">
        <v>12</v>
      </c>
      <c r="N37" s="30" t="s">
        <v>13</v>
      </c>
      <c r="O37" s="30" t="s">
        <v>12</v>
      </c>
      <c r="P37" s="30" t="s">
        <v>13</v>
      </c>
      <c r="Q37" s="30" t="s">
        <v>12</v>
      </c>
      <c r="R37" s="30" t="s">
        <v>13</v>
      </c>
      <c r="S37" s="30" t="s">
        <v>12</v>
      </c>
      <c r="T37" s="30" t="s">
        <v>13</v>
      </c>
      <c r="U37" s="30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58"/>
      <c r="M38" s="58"/>
      <c r="N38" s="38"/>
      <c r="O38" s="38"/>
      <c r="P38" s="40"/>
      <c r="Q38" s="40"/>
      <c r="R38" s="40"/>
      <c r="S38" s="40"/>
      <c r="T38" s="40"/>
      <c r="U38" s="40"/>
    </row>
    <row r="39" spans="1:43">
      <c r="A39" s="8">
        <f>A38+2</f>
        <v>-4</v>
      </c>
      <c r="B39" s="38">
        <v>1364691.1926283699</v>
      </c>
      <c r="C39" s="38">
        <v>560133.19999999995</v>
      </c>
      <c r="D39" s="38"/>
      <c r="E39" s="38"/>
      <c r="F39" s="38"/>
      <c r="G39" s="38"/>
      <c r="H39" s="38"/>
      <c r="I39" s="38"/>
      <c r="J39" s="38"/>
      <c r="K39" s="38"/>
      <c r="L39" s="58"/>
      <c r="M39" s="58"/>
      <c r="N39" s="38"/>
      <c r="O39" s="38"/>
      <c r="P39" s="40"/>
      <c r="Q39" s="40"/>
      <c r="R39" s="40"/>
      <c r="S39" s="40"/>
      <c r="T39" s="40"/>
      <c r="U39" s="40"/>
    </row>
    <row r="40" spans="1:43">
      <c r="A40" s="8">
        <f t="shared" ref="A40:A54" si="0">A39+2</f>
        <v>-2</v>
      </c>
      <c r="B40" s="38">
        <v>8035361.6534542097</v>
      </c>
      <c r="C40" s="38">
        <v>5479117.0764955003</v>
      </c>
      <c r="D40" s="38"/>
      <c r="E40" s="38"/>
      <c r="F40" s="38"/>
      <c r="G40" s="38"/>
      <c r="H40" s="38"/>
      <c r="I40" s="38"/>
      <c r="J40" s="38"/>
      <c r="K40" s="38"/>
      <c r="L40" s="58"/>
      <c r="M40" s="58"/>
      <c r="N40" s="38"/>
      <c r="O40" s="38"/>
      <c r="P40" s="40"/>
      <c r="Q40" s="40"/>
      <c r="R40" s="40"/>
      <c r="S40" s="40"/>
      <c r="T40" s="40"/>
      <c r="U40" s="40"/>
    </row>
    <row r="41" spans="1:43">
      <c r="A41" s="8">
        <f t="shared" si="0"/>
        <v>0</v>
      </c>
      <c r="B41" s="38">
        <v>17252117.386183199</v>
      </c>
      <c r="C41" s="38">
        <v>15887434.6175225</v>
      </c>
      <c r="D41" s="38"/>
      <c r="E41" s="38"/>
      <c r="F41" s="38"/>
      <c r="G41" s="38"/>
      <c r="H41" s="38"/>
      <c r="I41" s="38"/>
      <c r="J41" s="38"/>
      <c r="K41" s="38"/>
      <c r="L41" s="58"/>
      <c r="M41" s="58"/>
      <c r="N41" s="38"/>
      <c r="O41" s="38"/>
      <c r="P41" s="40"/>
      <c r="Q41" s="40"/>
      <c r="R41" s="40"/>
      <c r="S41" s="40"/>
      <c r="T41" s="40"/>
      <c r="U41" s="40"/>
    </row>
    <row r="42" spans="1:43" ht="15">
      <c r="A42" s="8">
        <f t="shared" si="0"/>
        <v>2</v>
      </c>
      <c r="B42" s="38">
        <v>24360682.536394902</v>
      </c>
      <c r="C42" s="59">
        <v>23209884.3078348</v>
      </c>
      <c r="D42" s="38"/>
      <c r="E42" s="38"/>
      <c r="F42" s="38"/>
      <c r="G42" s="38"/>
      <c r="H42" s="38"/>
      <c r="I42" s="38"/>
      <c r="J42" s="38"/>
      <c r="K42" s="38"/>
      <c r="L42" s="58"/>
      <c r="M42" s="58"/>
      <c r="N42" s="38"/>
      <c r="O42" s="38"/>
      <c r="P42" s="40"/>
      <c r="Q42" s="40"/>
      <c r="R42" s="40"/>
      <c r="S42" s="40"/>
      <c r="T42" s="40"/>
      <c r="U42" s="40"/>
    </row>
    <row r="43" spans="1:43" ht="15">
      <c r="A43" s="8">
        <f t="shared" si="0"/>
        <v>4</v>
      </c>
      <c r="B43" s="38">
        <v>32966355.2276337</v>
      </c>
      <c r="C43" s="60">
        <v>29911150.6193753</v>
      </c>
      <c r="D43" s="38"/>
      <c r="E43" s="38"/>
      <c r="F43" s="38"/>
      <c r="G43" s="38"/>
      <c r="H43" s="38"/>
      <c r="I43" s="38"/>
      <c r="J43" s="38"/>
      <c r="K43" s="38"/>
      <c r="L43" s="58"/>
      <c r="M43" s="58"/>
      <c r="N43" s="38"/>
      <c r="O43" s="38"/>
      <c r="P43" s="40"/>
      <c r="Q43" s="40"/>
      <c r="R43" s="40"/>
      <c r="S43" s="40"/>
      <c r="T43" s="40"/>
      <c r="U43" s="40"/>
    </row>
    <row r="44" spans="1:43" ht="15">
      <c r="A44" s="8">
        <f t="shared" si="0"/>
        <v>6</v>
      </c>
      <c r="B44" s="38">
        <v>43659824.075569101</v>
      </c>
      <c r="C44" s="61">
        <v>38975087.153917402</v>
      </c>
      <c r="D44" s="38"/>
      <c r="E44" s="38"/>
      <c r="F44" s="38"/>
      <c r="G44" s="38"/>
      <c r="H44" s="38"/>
      <c r="I44" s="38"/>
      <c r="J44" s="38"/>
      <c r="K44" s="38"/>
      <c r="L44" s="58"/>
      <c r="M44" s="58"/>
      <c r="N44" s="38"/>
      <c r="O44" s="38"/>
      <c r="P44" s="40"/>
      <c r="Q44" s="40"/>
      <c r="R44" s="40"/>
      <c r="S44" s="40"/>
      <c r="T44" s="40"/>
      <c r="U44" s="40"/>
    </row>
    <row r="45" spans="1:43" ht="15">
      <c r="A45" s="8">
        <f t="shared" si="0"/>
        <v>8</v>
      </c>
      <c r="B45" s="38">
        <v>49220400.919798799</v>
      </c>
      <c r="C45" s="60">
        <v>48130676.457120202</v>
      </c>
      <c r="D45" s="38"/>
      <c r="E45" s="38"/>
      <c r="F45" s="38"/>
      <c r="G45" s="38"/>
      <c r="H45" s="38"/>
      <c r="I45" s="38"/>
      <c r="J45" s="38"/>
      <c r="K45" s="38"/>
      <c r="L45" s="58"/>
      <c r="M45" s="58"/>
      <c r="N45" s="38"/>
      <c r="O45" s="38"/>
      <c r="P45" s="40"/>
      <c r="Q45" s="40"/>
      <c r="R45" s="40"/>
      <c r="S45" s="40"/>
      <c r="T45" s="40"/>
      <c r="U45" s="40"/>
    </row>
    <row r="46" spans="1:43" ht="15">
      <c r="A46" s="8">
        <f t="shared" si="0"/>
        <v>10</v>
      </c>
      <c r="B46" s="38">
        <v>50758280.464531504</v>
      </c>
      <c r="C46" s="60">
        <v>50748087.463605098</v>
      </c>
      <c r="D46" s="38"/>
      <c r="E46" s="38"/>
      <c r="F46" s="38"/>
      <c r="G46" s="38"/>
      <c r="H46" s="38"/>
      <c r="I46" s="38"/>
      <c r="J46" s="38"/>
      <c r="K46" s="38"/>
      <c r="L46" s="58"/>
      <c r="M46" s="58"/>
      <c r="N46" s="38"/>
      <c r="O46" s="38"/>
      <c r="P46" s="40"/>
      <c r="Q46" s="40"/>
      <c r="R46" s="40"/>
      <c r="S46" s="40"/>
      <c r="T46" s="40"/>
      <c r="U46" s="40"/>
    </row>
    <row r="47" spans="1:43" ht="15">
      <c r="A47" s="8">
        <f t="shared" si="0"/>
        <v>12</v>
      </c>
      <c r="B47" s="38">
        <v>50921200</v>
      </c>
      <c r="C47" s="60">
        <v>50921200</v>
      </c>
      <c r="D47" s="38"/>
      <c r="E47" s="38"/>
      <c r="F47" s="38"/>
      <c r="G47" s="38"/>
      <c r="H47" s="38"/>
      <c r="I47" s="38"/>
      <c r="J47" s="38"/>
      <c r="K47" s="38"/>
      <c r="L47" s="58"/>
      <c r="M47" s="58"/>
      <c r="N47" s="38"/>
      <c r="O47" s="38"/>
      <c r="P47" s="40"/>
      <c r="Q47" s="40"/>
      <c r="R47" s="40"/>
      <c r="S47" s="40"/>
      <c r="T47" s="40"/>
      <c r="U47" s="40"/>
    </row>
    <row r="48" spans="1:43" ht="15">
      <c r="A48" s="8">
        <f t="shared" si="0"/>
        <v>14</v>
      </c>
      <c r="B48" s="38">
        <v>50921200</v>
      </c>
      <c r="C48" s="60">
        <v>50921200</v>
      </c>
      <c r="D48" s="38"/>
      <c r="E48" s="38"/>
      <c r="F48" s="38"/>
      <c r="G48" s="38"/>
      <c r="H48" s="38"/>
      <c r="I48" s="38"/>
      <c r="J48" s="38"/>
      <c r="K48" s="38"/>
      <c r="L48" s="58"/>
      <c r="M48" s="58"/>
      <c r="N48" s="38"/>
      <c r="O48" s="38"/>
      <c r="P48" s="40"/>
      <c r="Q48" s="40"/>
      <c r="R48" s="40"/>
      <c r="S48" s="40"/>
      <c r="T48" s="40"/>
      <c r="U48" s="40"/>
    </row>
    <row r="49" spans="1:43" ht="15">
      <c r="A49" s="8">
        <f t="shared" si="0"/>
        <v>16</v>
      </c>
      <c r="B49" s="38">
        <v>50921200</v>
      </c>
      <c r="C49" s="60">
        <v>50921200</v>
      </c>
      <c r="D49" s="38"/>
      <c r="E49" s="38"/>
      <c r="F49" s="38"/>
      <c r="G49" s="38"/>
      <c r="H49" s="38"/>
      <c r="I49" s="38"/>
      <c r="J49" s="38"/>
      <c r="K49" s="38"/>
      <c r="L49" s="58"/>
      <c r="M49" s="58"/>
      <c r="N49" s="38"/>
      <c r="O49" s="38"/>
      <c r="P49" s="40"/>
      <c r="Q49" s="40"/>
      <c r="R49" s="40"/>
      <c r="S49" s="40"/>
      <c r="T49" s="40"/>
      <c r="U49" s="40"/>
    </row>
    <row r="50" spans="1:43" ht="15">
      <c r="A50" s="8">
        <f t="shared" si="0"/>
        <v>18</v>
      </c>
      <c r="B50" s="38">
        <v>50921200</v>
      </c>
      <c r="C50" s="60">
        <v>50921200</v>
      </c>
      <c r="D50" s="38"/>
      <c r="E50" s="38"/>
      <c r="F50" s="38"/>
      <c r="G50" s="38"/>
      <c r="H50" s="38"/>
      <c r="I50" s="38"/>
      <c r="J50" s="38"/>
      <c r="K50" s="38"/>
      <c r="L50" s="58"/>
      <c r="M50" s="58"/>
      <c r="N50" s="38"/>
      <c r="O50" s="38"/>
      <c r="P50" s="40"/>
      <c r="Q50" s="40"/>
      <c r="R50" s="40"/>
      <c r="S50" s="40"/>
      <c r="T50" s="40"/>
      <c r="U50" s="40"/>
    </row>
    <row r="51" spans="1:43" ht="15">
      <c r="A51" s="8">
        <f t="shared" si="0"/>
        <v>20</v>
      </c>
      <c r="B51" s="38">
        <v>50921200</v>
      </c>
      <c r="C51" s="60">
        <v>50921200</v>
      </c>
      <c r="D51" s="38"/>
      <c r="E51" s="38"/>
      <c r="F51" s="38"/>
      <c r="G51" s="38"/>
      <c r="H51" s="38"/>
      <c r="I51" s="38"/>
      <c r="J51" s="38"/>
      <c r="K51" s="38"/>
      <c r="L51" s="58"/>
      <c r="M51" s="58"/>
      <c r="N51" s="38"/>
      <c r="O51" s="38"/>
      <c r="P51" s="40"/>
      <c r="Q51" s="40"/>
      <c r="R51" s="40"/>
      <c r="S51" s="40"/>
      <c r="T51" s="40"/>
      <c r="U51" s="40"/>
    </row>
    <row r="52" spans="1:43" ht="15">
      <c r="A52" s="8">
        <f t="shared" si="0"/>
        <v>22</v>
      </c>
      <c r="B52" s="38"/>
      <c r="C52" s="60"/>
      <c r="D52" s="38"/>
      <c r="E52" s="38"/>
      <c r="F52" s="38"/>
      <c r="G52" s="38"/>
      <c r="H52" s="38"/>
      <c r="I52" s="38"/>
      <c r="J52" s="38"/>
      <c r="K52" s="38"/>
      <c r="L52" s="58"/>
      <c r="M52" s="58"/>
      <c r="N52" s="38"/>
      <c r="O52" s="38"/>
      <c r="P52" s="40"/>
      <c r="Q52" s="40"/>
      <c r="R52" s="40"/>
      <c r="S52" s="40"/>
      <c r="T52" s="40"/>
      <c r="U52" s="40"/>
    </row>
    <row r="53" spans="1:43" ht="15">
      <c r="A53" s="8">
        <f t="shared" si="0"/>
        <v>24</v>
      </c>
      <c r="B53" s="38"/>
      <c r="C53" s="60"/>
      <c r="D53" s="38"/>
      <c r="E53" s="38"/>
      <c r="F53" s="38"/>
      <c r="G53" s="38"/>
      <c r="H53" s="38"/>
      <c r="I53" s="38"/>
      <c r="J53" s="38"/>
      <c r="K53" s="38"/>
      <c r="L53" s="58"/>
      <c r="M53" s="58"/>
      <c r="N53" s="38"/>
      <c r="O53" s="38"/>
      <c r="P53" s="40"/>
      <c r="Q53" s="40"/>
      <c r="R53" s="40"/>
      <c r="S53" s="40"/>
      <c r="T53" s="38"/>
      <c r="U53" s="38"/>
    </row>
    <row r="54" spans="1:43" ht="15">
      <c r="A54" s="8">
        <f t="shared" si="0"/>
        <v>26</v>
      </c>
      <c r="B54" s="38"/>
      <c r="C54" s="60"/>
      <c r="D54" s="38"/>
      <c r="E54" s="38"/>
      <c r="F54" s="38"/>
      <c r="G54" s="38"/>
      <c r="H54" s="38"/>
      <c r="I54" s="38"/>
      <c r="J54" s="38"/>
      <c r="K54" s="38"/>
      <c r="L54" s="58"/>
      <c r="M54" s="58"/>
      <c r="N54" s="38"/>
      <c r="O54" s="38"/>
      <c r="P54" s="40"/>
      <c r="Q54" s="40"/>
      <c r="R54" s="40"/>
      <c r="S54" s="40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11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3.4973255960060121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4.1603556592079034</v>
      </c>
      <c r="D57" s="32"/>
      <c r="E57" s="32"/>
      <c r="F57" s="32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10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4.5561092427884207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5.3251138066737802</v>
      </c>
      <c r="D58" s="32"/>
      <c r="E58" s="32"/>
      <c r="F58" s="32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2" t="str">
        <f t="shared" si="2"/>
        <v/>
      </c>
      <c r="H58" s="32" t="str">
        <f t="shared" si="2"/>
        <v/>
      </c>
      <c r="I58" s="32" t="str">
        <f t="shared" si="2"/>
        <v/>
      </c>
      <c r="J58" s="32" t="str">
        <f t="shared" si="2"/>
        <v/>
      </c>
      <c r="K58" s="32" t="str">
        <f t="shared" si="2"/>
        <v/>
      </c>
      <c r="L58" s="32" t="str">
        <f t="shared" si="2"/>
        <v/>
      </c>
      <c r="M58" s="32" t="str">
        <f t="shared" si="2"/>
        <v/>
      </c>
      <c r="N58" s="32" t="str">
        <f t="shared" si="2"/>
        <v/>
      </c>
      <c r="O58" s="32" t="str">
        <f t="shared" si="2"/>
        <v/>
      </c>
      <c r="P58" s="32" t="str">
        <f t="shared" si="2"/>
        <v/>
      </c>
      <c r="Q58" s="32" t="str">
        <f t="shared" si="2"/>
        <v/>
      </c>
      <c r="R58" s="32" t="str">
        <f t="shared" si="2"/>
        <v/>
      </c>
      <c r="S58" s="32" t="str">
        <f t="shared" si="2"/>
        <v/>
      </c>
      <c r="T58" s="32" t="str">
        <f t="shared" si="2"/>
        <v/>
      </c>
      <c r="U58" s="32" t="str">
        <f t="shared" si="2"/>
        <v/>
      </c>
    </row>
    <row r="59" spans="1:43">
      <c r="A59" s="31" t="s">
        <v>9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5.506710819039748</v>
      </c>
      <c r="C59" s="32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6.4190876569085908</v>
      </c>
      <c r="D59" s="32"/>
      <c r="E59" s="32"/>
      <c r="F59" s="32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2" t="str">
        <f t="shared" si="3"/>
        <v/>
      </c>
      <c r="H59" s="32" t="str">
        <f t="shared" si="3"/>
        <v/>
      </c>
      <c r="I59" s="32" t="str">
        <f t="shared" si="3"/>
        <v/>
      </c>
      <c r="J59" s="32" t="str">
        <f t="shared" si="3"/>
        <v/>
      </c>
      <c r="K59" s="32" t="str">
        <f t="shared" si="3"/>
        <v/>
      </c>
      <c r="L59" s="32" t="str">
        <f t="shared" si="3"/>
        <v/>
      </c>
      <c r="M59" s="32" t="str">
        <f t="shared" si="3"/>
        <v/>
      </c>
      <c r="N59" s="32" t="str">
        <f t="shared" si="3"/>
        <v/>
      </c>
      <c r="O59" s="32" t="str">
        <f t="shared" si="3"/>
        <v/>
      </c>
      <c r="P59" s="32" t="str">
        <f t="shared" si="3"/>
        <v/>
      </c>
      <c r="Q59" s="32" t="str">
        <f t="shared" si="3"/>
        <v/>
      </c>
      <c r="R59" s="32" t="str">
        <f t="shared" si="3"/>
        <v/>
      </c>
      <c r="S59" s="32" t="str">
        <f t="shared" si="3"/>
        <v/>
      </c>
      <c r="T59" s="32" t="str">
        <f t="shared" si="3"/>
        <v/>
      </c>
      <c r="U59" s="32" t="str">
        <f t="shared" si="3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2" t="str">
        <f t="shared" si="4"/>
        <v/>
      </c>
      <c r="H60" s="32" t="str">
        <f t="shared" si="4"/>
        <v/>
      </c>
      <c r="I60" s="32" t="str">
        <f t="shared" si="4"/>
        <v/>
      </c>
      <c r="J60" s="32" t="str">
        <f t="shared" si="4"/>
        <v/>
      </c>
      <c r="K60" s="32" t="str">
        <f t="shared" si="4"/>
        <v/>
      </c>
      <c r="L60" s="32" t="str">
        <f t="shared" si="4"/>
        <v/>
      </c>
      <c r="M60" s="32" t="str">
        <f t="shared" si="4"/>
        <v/>
      </c>
      <c r="N60" s="32" t="str">
        <f t="shared" si="4"/>
        <v/>
      </c>
      <c r="O60" s="32" t="str">
        <f t="shared" si="4"/>
        <v/>
      </c>
      <c r="P60" s="32" t="str">
        <f t="shared" si="4"/>
        <v/>
      </c>
      <c r="Q60" s="32" t="str">
        <f t="shared" si="4"/>
        <v/>
      </c>
      <c r="R60" s="32" t="str">
        <f t="shared" si="4"/>
        <v/>
      </c>
      <c r="S60" s="32" t="str">
        <f t="shared" si="4"/>
        <v/>
      </c>
      <c r="T60" s="32" t="str">
        <f t="shared" si="4"/>
        <v/>
      </c>
      <c r="U60" s="32" t="str">
        <f t="shared" si="4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2" t="str">
        <f t="shared" si="5"/>
        <v/>
      </c>
      <c r="H61" s="32" t="str">
        <f t="shared" si="5"/>
        <v/>
      </c>
      <c r="I61" s="32" t="str">
        <f t="shared" si="5"/>
        <v/>
      </c>
      <c r="J61" s="32" t="str">
        <f t="shared" si="5"/>
        <v/>
      </c>
      <c r="K61" s="32" t="str">
        <f t="shared" si="5"/>
        <v/>
      </c>
      <c r="L61" s="32" t="str">
        <f t="shared" si="5"/>
        <v/>
      </c>
      <c r="M61" s="32" t="str">
        <f t="shared" si="5"/>
        <v/>
      </c>
      <c r="N61" s="32" t="str">
        <f t="shared" si="5"/>
        <v/>
      </c>
      <c r="O61" s="32" t="str">
        <f t="shared" si="5"/>
        <v/>
      </c>
      <c r="P61" s="32" t="str">
        <f t="shared" si="5"/>
        <v/>
      </c>
      <c r="Q61" s="32" t="str">
        <f t="shared" si="5"/>
        <v/>
      </c>
      <c r="R61" s="32" t="str">
        <f t="shared" si="5"/>
        <v/>
      </c>
      <c r="S61" s="32" t="str">
        <f t="shared" si="5"/>
        <v/>
      </c>
      <c r="T61" s="32" t="str">
        <f t="shared" si="5"/>
        <v/>
      </c>
      <c r="U61" s="32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63" t="s">
        <v>8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</row>
    <row r="64" spans="1:43" ht="54" customHeight="1">
      <c r="A64" s="6" t="s">
        <v>7</v>
      </c>
      <c r="B64" s="30" t="s">
        <v>26</v>
      </c>
      <c r="C64" s="30" t="s">
        <v>16</v>
      </c>
      <c r="D64" s="30" t="s">
        <v>4</v>
      </c>
      <c r="E64" s="30" t="s">
        <v>5</v>
      </c>
      <c r="F64" s="30" t="s">
        <v>25</v>
      </c>
      <c r="G64" s="30" t="s">
        <v>19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37" t="e">
        <f>F38/EG38</f>
        <v>#DIV/0!</v>
      </c>
      <c r="E65" s="37" t="e">
        <f>H38/I38</f>
        <v>#DIV/0!</v>
      </c>
      <c r="F65" s="37" t="e">
        <f>J38/K38</f>
        <v>#DIV/0!</v>
      </c>
      <c r="G65" s="37" t="e">
        <f>L38/M38</f>
        <v>#DIV/0!</v>
      </c>
      <c r="H65" s="37"/>
      <c r="I65" s="37"/>
      <c r="J65" s="37"/>
      <c r="K65" s="37"/>
      <c r="L65" s="39"/>
      <c r="M65" s="39"/>
      <c r="N65" s="37"/>
      <c r="O65" s="37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7">
        <f t="shared" si="6"/>
        <v>2.4363690504836528</v>
      </c>
      <c r="C66" s="37" t="e">
        <f t="shared" ref="C66:C78" si="7">D39/E39</f>
        <v>#DIV/0!</v>
      </c>
      <c r="D66" s="37" t="e">
        <f t="shared" ref="D66:D78" si="8">F39/EG39</f>
        <v>#DIV/0!</v>
      </c>
      <c r="E66" s="37" t="e">
        <f t="shared" ref="E66:E78" si="9">H39/I39</f>
        <v>#DIV/0!</v>
      </c>
      <c r="F66" s="37" t="e">
        <f t="shared" ref="F66:F78" si="10">J39/K39</f>
        <v>#DIV/0!</v>
      </c>
      <c r="G66" s="37" t="e">
        <f t="shared" ref="G66:G78" si="11">L39/M39</f>
        <v>#DIV/0!</v>
      </c>
      <c r="H66" s="37"/>
      <c r="I66" s="37"/>
      <c r="J66" s="37"/>
      <c r="K66" s="37"/>
      <c r="L66" s="39"/>
      <c r="M66" s="39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12">A66+2</f>
        <v>-2</v>
      </c>
      <c r="B67" s="37">
        <f t="shared" si="6"/>
        <v>1.466543156729498</v>
      </c>
      <c r="C67" s="37" t="e">
        <f t="shared" si="7"/>
        <v>#DIV/0!</v>
      </c>
      <c r="D67" s="37" t="e">
        <f t="shared" si="8"/>
        <v>#DIV/0!</v>
      </c>
      <c r="E67" s="37" t="e">
        <f t="shared" si="9"/>
        <v>#DIV/0!</v>
      </c>
      <c r="F67" s="37" t="e">
        <f t="shared" si="10"/>
        <v>#DIV/0!</v>
      </c>
      <c r="G67" s="37" t="e">
        <f t="shared" si="11"/>
        <v>#DIV/0!</v>
      </c>
      <c r="H67" s="37"/>
      <c r="I67" s="37"/>
      <c r="J67" s="37"/>
      <c r="K67" s="37"/>
      <c r="L67" s="39"/>
      <c r="M67" s="39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12"/>
        <v>0</v>
      </c>
      <c r="B68" s="37">
        <f t="shared" si="6"/>
        <v>1.0858969872427087</v>
      </c>
      <c r="C68" s="37" t="e">
        <f t="shared" si="7"/>
        <v>#DIV/0!</v>
      </c>
      <c r="D68" s="37" t="e">
        <f t="shared" si="8"/>
        <v>#DIV/0!</v>
      </c>
      <c r="E68" s="37" t="e">
        <f t="shared" si="9"/>
        <v>#DIV/0!</v>
      </c>
      <c r="F68" s="37" t="e">
        <f t="shared" si="10"/>
        <v>#DIV/0!</v>
      </c>
      <c r="G68" s="37" t="e">
        <f t="shared" si="11"/>
        <v>#DIV/0!</v>
      </c>
      <c r="H68" s="37"/>
      <c r="I68" s="37"/>
      <c r="J68" s="37"/>
      <c r="K68" s="37"/>
      <c r="L68" s="39"/>
      <c r="M68" s="39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12"/>
        <v>2</v>
      </c>
      <c r="B69" s="37">
        <f t="shared" si="6"/>
        <v>1.0495822475156256</v>
      </c>
      <c r="C69" s="37" t="e">
        <f t="shared" si="7"/>
        <v>#DIV/0!</v>
      </c>
      <c r="D69" s="37" t="e">
        <f t="shared" si="8"/>
        <v>#DIV/0!</v>
      </c>
      <c r="E69" s="37" t="e">
        <f t="shared" si="9"/>
        <v>#DIV/0!</v>
      </c>
      <c r="F69" s="37" t="e">
        <f t="shared" si="10"/>
        <v>#DIV/0!</v>
      </c>
      <c r="G69" s="37" t="e">
        <f t="shared" si="11"/>
        <v>#DIV/0!</v>
      </c>
      <c r="H69" s="37"/>
      <c r="I69" s="37"/>
      <c r="J69" s="37"/>
      <c r="K69" s="37"/>
      <c r="L69" s="39"/>
      <c r="M69" s="39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12"/>
        <v>4</v>
      </c>
      <c r="B70" s="37">
        <f t="shared" si="6"/>
        <v>1.1021426640230736</v>
      </c>
      <c r="C70" s="37" t="e">
        <f t="shared" si="7"/>
        <v>#DIV/0!</v>
      </c>
      <c r="D70" s="37" t="e">
        <f t="shared" si="8"/>
        <v>#DIV/0!</v>
      </c>
      <c r="E70" s="37" t="e">
        <f t="shared" si="9"/>
        <v>#DIV/0!</v>
      </c>
      <c r="F70" s="37" t="e">
        <f t="shared" si="10"/>
        <v>#DIV/0!</v>
      </c>
      <c r="G70" s="37" t="e">
        <f t="shared" si="11"/>
        <v>#DIV/0!</v>
      </c>
      <c r="H70" s="37"/>
      <c r="I70" s="37"/>
      <c r="J70" s="37"/>
      <c r="K70" s="37"/>
      <c r="L70" s="39"/>
      <c r="M70" s="39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12"/>
        <v>6</v>
      </c>
      <c r="B71" s="37">
        <f t="shared" si="6"/>
        <v>1.1201982410751539</v>
      </c>
      <c r="C71" s="37" t="e">
        <f t="shared" si="7"/>
        <v>#DIV/0!</v>
      </c>
      <c r="D71" s="37" t="e">
        <f t="shared" si="8"/>
        <v>#DIV/0!</v>
      </c>
      <c r="E71" s="37" t="e">
        <f t="shared" si="9"/>
        <v>#DIV/0!</v>
      </c>
      <c r="F71" s="37" t="e">
        <f t="shared" si="10"/>
        <v>#DIV/0!</v>
      </c>
      <c r="G71" s="37" t="e">
        <f t="shared" si="11"/>
        <v>#DIV/0!</v>
      </c>
      <c r="H71" s="37"/>
      <c r="I71" s="37"/>
      <c r="J71" s="37"/>
      <c r="K71" s="37"/>
      <c r="L71" s="39"/>
      <c r="M71" s="39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12"/>
        <v>8</v>
      </c>
      <c r="B72" s="37">
        <f t="shared" si="6"/>
        <v>1.0226409546445796</v>
      </c>
      <c r="C72" s="37" t="e">
        <f t="shared" si="7"/>
        <v>#DIV/0!</v>
      </c>
      <c r="D72" s="37" t="e">
        <f t="shared" si="8"/>
        <v>#DIV/0!</v>
      </c>
      <c r="E72" s="37" t="e">
        <f t="shared" si="9"/>
        <v>#DIV/0!</v>
      </c>
      <c r="F72" s="37" t="e">
        <f t="shared" si="10"/>
        <v>#DIV/0!</v>
      </c>
      <c r="G72" s="37" t="e">
        <f t="shared" si="11"/>
        <v>#DIV/0!</v>
      </c>
      <c r="H72" s="37"/>
      <c r="I72" s="37"/>
      <c r="J72" s="37"/>
      <c r="K72" s="37"/>
      <c r="L72" s="39"/>
      <c r="M72" s="39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12"/>
        <v>10</v>
      </c>
      <c r="B73" s="37">
        <f t="shared" si="6"/>
        <v>1.0002008548782004</v>
      </c>
      <c r="C73" s="37" t="e">
        <f t="shared" si="7"/>
        <v>#DIV/0!</v>
      </c>
      <c r="D73" s="37" t="e">
        <f t="shared" si="8"/>
        <v>#DIV/0!</v>
      </c>
      <c r="E73" s="37" t="e">
        <f t="shared" si="9"/>
        <v>#DIV/0!</v>
      </c>
      <c r="F73" s="37" t="e">
        <f t="shared" si="10"/>
        <v>#DIV/0!</v>
      </c>
      <c r="G73" s="37" t="e">
        <f t="shared" si="11"/>
        <v>#DIV/0!</v>
      </c>
      <c r="H73" s="37"/>
      <c r="I73" s="37"/>
      <c r="J73" s="37"/>
      <c r="K73" s="37"/>
      <c r="L73" s="39"/>
      <c r="M73" s="39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12"/>
        <v>12</v>
      </c>
      <c r="B74" s="37">
        <f t="shared" si="6"/>
        <v>1</v>
      </c>
      <c r="C74" s="37" t="e">
        <f t="shared" si="7"/>
        <v>#DIV/0!</v>
      </c>
      <c r="D74" s="37" t="e">
        <f t="shared" si="8"/>
        <v>#DIV/0!</v>
      </c>
      <c r="E74" s="37" t="e">
        <f t="shared" si="9"/>
        <v>#DIV/0!</v>
      </c>
      <c r="F74" s="37" t="e">
        <f t="shared" si="10"/>
        <v>#DIV/0!</v>
      </c>
      <c r="G74" s="37" t="e">
        <f t="shared" si="11"/>
        <v>#DIV/0!</v>
      </c>
      <c r="H74" s="37"/>
      <c r="I74" s="37"/>
      <c r="J74" s="37"/>
      <c r="K74" s="37"/>
      <c r="L74" s="39"/>
      <c r="M74" s="39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12"/>
        <v>14</v>
      </c>
      <c r="B75" s="37">
        <f t="shared" si="6"/>
        <v>1</v>
      </c>
      <c r="C75" s="37" t="e">
        <f t="shared" si="7"/>
        <v>#DIV/0!</v>
      </c>
      <c r="D75" s="37" t="e">
        <f t="shared" si="8"/>
        <v>#DIV/0!</v>
      </c>
      <c r="E75" s="37" t="e">
        <f t="shared" si="9"/>
        <v>#DIV/0!</v>
      </c>
      <c r="F75" s="37" t="e">
        <f t="shared" si="10"/>
        <v>#DIV/0!</v>
      </c>
      <c r="G75" s="37" t="e">
        <f t="shared" si="11"/>
        <v>#DIV/0!</v>
      </c>
      <c r="H75" s="37"/>
      <c r="I75" s="37"/>
      <c r="J75" s="37"/>
      <c r="K75" s="37"/>
      <c r="L75" s="39"/>
      <c r="M75" s="39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12"/>
        <v>16</v>
      </c>
      <c r="B76" s="37">
        <f t="shared" si="6"/>
        <v>1</v>
      </c>
      <c r="C76" s="37" t="e">
        <f t="shared" si="7"/>
        <v>#DIV/0!</v>
      </c>
      <c r="D76" s="37" t="e">
        <f t="shared" si="8"/>
        <v>#DIV/0!</v>
      </c>
      <c r="E76" s="37" t="e">
        <f t="shared" si="9"/>
        <v>#DIV/0!</v>
      </c>
      <c r="F76" s="37" t="e">
        <f t="shared" si="10"/>
        <v>#DIV/0!</v>
      </c>
      <c r="G76" s="37" t="e">
        <f t="shared" si="11"/>
        <v>#DIV/0!</v>
      </c>
      <c r="H76" s="37"/>
      <c r="I76" s="37"/>
      <c r="J76" s="37"/>
      <c r="K76" s="37"/>
      <c r="L76" s="39"/>
      <c r="M76" s="39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12"/>
        <v>18</v>
      </c>
      <c r="B77" s="37">
        <f t="shared" si="6"/>
        <v>1</v>
      </c>
      <c r="C77" s="37" t="e">
        <f t="shared" si="7"/>
        <v>#DIV/0!</v>
      </c>
      <c r="D77" s="37" t="e">
        <f t="shared" si="8"/>
        <v>#DIV/0!</v>
      </c>
      <c r="E77" s="37" t="e">
        <f t="shared" si="9"/>
        <v>#DIV/0!</v>
      </c>
      <c r="F77" s="37" t="e">
        <f t="shared" si="10"/>
        <v>#DIV/0!</v>
      </c>
      <c r="G77" s="37" t="e">
        <f t="shared" si="11"/>
        <v>#DIV/0!</v>
      </c>
      <c r="H77" s="37"/>
      <c r="I77" s="37"/>
      <c r="J77" s="37"/>
      <c r="K77" s="37"/>
      <c r="L77" s="39"/>
      <c r="M77" s="39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12"/>
        <v>20</v>
      </c>
      <c r="B78" s="37">
        <f t="shared" si="6"/>
        <v>1</v>
      </c>
      <c r="C78" s="37" t="e">
        <f t="shared" si="7"/>
        <v>#DIV/0!</v>
      </c>
      <c r="D78" s="37" t="e">
        <f t="shared" si="8"/>
        <v>#DIV/0!</v>
      </c>
      <c r="E78" s="37" t="e">
        <f t="shared" si="9"/>
        <v>#DIV/0!</v>
      </c>
      <c r="F78" s="37" t="e">
        <f t="shared" si="10"/>
        <v>#DIV/0!</v>
      </c>
      <c r="G78" s="37" t="e">
        <f t="shared" si="11"/>
        <v>#DIV/0!</v>
      </c>
      <c r="H78" s="37"/>
      <c r="I78" s="37"/>
      <c r="J78" s="37"/>
      <c r="K78" s="37"/>
      <c r="L78" s="39"/>
      <c r="M78" s="39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29"/>
      <c r="O80" s="29"/>
      <c r="P80" s="28"/>
      <c r="Q80" s="28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29"/>
      <c r="O81" s="29"/>
      <c r="P81" s="28"/>
      <c r="Q81" s="28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X66"/>
  <sheetViews>
    <sheetView tabSelected="1" workbookViewId="0">
      <selection activeCell="X13" sqref="X13"/>
    </sheetView>
  </sheetViews>
  <sheetFormatPr defaultRowHeight="12.75"/>
  <sheetData>
    <row r="1" spans="2:24" s="8" customFormat="1">
      <c r="G1" s="71" t="s">
        <v>32</v>
      </c>
      <c r="H1" s="71"/>
      <c r="I1" s="71"/>
      <c r="J1" s="71"/>
      <c r="K1" s="71"/>
      <c r="L1" s="71"/>
      <c r="M1" s="71"/>
      <c r="N1" s="71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67" t="s">
        <v>15</v>
      </c>
      <c r="D3" s="68"/>
      <c r="E3" s="67" t="s">
        <v>18</v>
      </c>
      <c r="F3" s="68"/>
      <c r="G3" s="67" t="s">
        <v>4</v>
      </c>
      <c r="H3" s="68"/>
      <c r="I3" s="67" t="s">
        <v>5</v>
      </c>
      <c r="J3" s="68"/>
      <c r="K3" s="67" t="s">
        <v>6</v>
      </c>
      <c r="L3" s="68"/>
      <c r="M3" s="67" t="s">
        <v>19</v>
      </c>
      <c r="N3" s="68"/>
      <c r="O3" s="67"/>
      <c r="P3" s="68"/>
      <c r="Q3" s="67"/>
      <c r="R3" s="68"/>
      <c r="S3" s="67"/>
      <c r="T3" s="68"/>
      <c r="U3" s="8"/>
      <c r="V3" s="8"/>
      <c r="W3" s="8"/>
      <c r="X3" s="8"/>
    </row>
    <row r="4" spans="2:24" ht="67.5">
      <c r="B4" s="6"/>
      <c r="C4" s="30" t="s">
        <v>30</v>
      </c>
      <c r="D4" s="30" t="s">
        <v>31</v>
      </c>
      <c r="E4" s="30" t="s">
        <v>30</v>
      </c>
      <c r="F4" s="30" t="s">
        <v>31</v>
      </c>
      <c r="G4" s="30" t="s">
        <v>30</v>
      </c>
      <c r="H4" s="30" t="s">
        <v>31</v>
      </c>
      <c r="I4" s="30" t="s">
        <v>30</v>
      </c>
      <c r="J4" s="30" t="s">
        <v>31</v>
      </c>
      <c r="K4" s="30" t="s">
        <v>30</v>
      </c>
      <c r="L4" s="30" t="s">
        <v>31</v>
      </c>
      <c r="M4" s="30" t="s">
        <v>30</v>
      </c>
      <c r="N4" s="30" t="s">
        <v>31</v>
      </c>
      <c r="O4" s="30" t="s">
        <v>30</v>
      </c>
      <c r="P4" s="30" t="s">
        <v>31</v>
      </c>
      <c r="Q4" s="30" t="s">
        <v>30</v>
      </c>
      <c r="R4" s="30" t="s">
        <v>31</v>
      </c>
      <c r="S4" s="30" t="s">
        <v>30</v>
      </c>
      <c r="T4" s="30" t="s">
        <v>31</v>
      </c>
      <c r="U4" s="8"/>
      <c r="V4" s="8"/>
      <c r="W4" s="8"/>
      <c r="X4" s="8"/>
    </row>
    <row r="5" spans="2:24">
      <c r="B5" s="8">
        <v>-6</v>
      </c>
      <c r="C5" s="37"/>
      <c r="D5" s="37"/>
      <c r="E5" s="37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8"/>
      <c r="R5" s="28"/>
      <c r="S5" s="40"/>
      <c r="T5" s="40"/>
      <c r="U5" s="8"/>
      <c r="V5" s="8"/>
      <c r="W5" s="8"/>
      <c r="X5" s="8"/>
    </row>
    <row r="6" spans="2:24">
      <c r="B6" s="8">
        <f>B5+2</f>
        <v>-4</v>
      </c>
      <c r="C6" s="37"/>
      <c r="D6" s="37"/>
      <c r="E6" s="37"/>
      <c r="F6" s="37"/>
      <c r="G6" s="37"/>
      <c r="H6" s="37"/>
      <c r="I6" s="37"/>
      <c r="J6" s="37"/>
      <c r="K6" s="38"/>
      <c r="L6" s="38"/>
      <c r="M6" s="39"/>
      <c r="N6" s="39"/>
      <c r="O6" s="29"/>
      <c r="P6" s="29"/>
      <c r="Q6" s="28"/>
      <c r="R6" s="28"/>
      <c r="S6" s="40"/>
      <c r="T6" s="40"/>
      <c r="U6" s="8"/>
      <c r="V6" s="8"/>
      <c r="W6" s="8"/>
      <c r="X6" s="8"/>
    </row>
    <row r="7" spans="2:24">
      <c r="B7" s="8">
        <f t="shared" ref="B7:B21" si="0">B6+2</f>
        <v>-2</v>
      </c>
      <c r="C7" s="37"/>
      <c r="D7" s="37"/>
      <c r="E7" s="37"/>
      <c r="F7" s="37"/>
      <c r="G7" s="37"/>
      <c r="H7" s="37"/>
      <c r="I7" s="37"/>
      <c r="J7" s="37"/>
      <c r="K7" s="38"/>
      <c r="L7" s="38"/>
      <c r="M7" s="39"/>
      <c r="N7" s="39"/>
      <c r="O7" s="29"/>
      <c r="P7" s="29"/>
      <c r="Q7" s="28"/>
      <c r="R7" s="28"/>
      <c r="S7" s="40"/>
      <c r="T7" s="40"/>
      <c r="U7" s="8"/>
      <c r="V7" s="8"/>
      <c r="W7" s="8"/>
      <c r="X7" s="8"/>
    </row>
    <row r="8" spans="2:24">
      <c r="B8" s="8">
        <f t="shared" si="0"/>
        <v>0</v>
      </c>
      <c r="C8" s="37"/>
      <c r="D8" s="37"/>
      <c r="E8" s="37"/>
      <c r="F8" s="37"/>
      <c r="G8" s="37"/>
      <c r="H8" s="37"/>
      <c r="I8" s="37">
        <v>1.0074685450432128</v>
      </c>
      <c r="J8" s="37">
        <v>1.0275645287303892</v>
      </c>
      <c r="K8" s="38"/>
      <c r="L8" s="38"/>
      <c r="M8" s="39"/>
      <c r="N8" s="39"/>
      <c r="O8" s="29"/>
      <c r="P8" s="29"/>
      <c r="Q8" s="28"/>
      <c r="R8" s="28"/>
      <c r="S8" s="40"/>
      <c r="T8" s="40"/>
      <c r="U8" s="8"/>
      <c r="V8" s="8"/>
      <c r="W8" s="8"/>
      <c r="X8" s="8"/>
    </row>
    <row r="9" spans="2:24" ht="15">
      <c r="B9" s="8">
        <f t="shared" si="0"/>
        <v>2</v>
      </c>
      <c r="C9" s="37"/>
      <c r="D9" s="35"/>
      <c r="E9" s="37"/>
      <c r="F9" s="37"/>
      <c r="G9" s="37"/>
      <c r="H9" s="37"/>
      <c r="I9" s="37">
        <v>1.0140308405858036</v>
      </c>
      <c r="J9" s="37">
        <v>1.0352832283097519</v>
      </c>
      <c r="K9" s="38"/>
      <c r="L9" s="38"/>
      <c r="M9" s="39"/>
      <c r="N9" s="39"/>
      <c r="O9" s="29"/>
      <c r="P9" s="29"/>
      <c r="Q9" s="28"/>
      <c r="R9" s="28"/>
      <c r="S9" s="40"/>
      <c r="T9" s="40"/>
      <c r="U9" s="8"/>
      <c r="V9" s="8"/>
      <c r="W9" s="8"/>
      <c r="X9" s="8"/>
    </row>
    <row r="10" spans="2:24" ht="15">
      <c r="B10" s="8">
        <f t="shared" si="0"/>
        <v>4</v>
      </c>
      <c r="C10" s="37"/>
      <c r="D10" s="36"/>
      <c r="E10" s="37"/>
      <c r="F10" s="37"/>
      <c r="G10" s="37"/>
      <c r="H10" s="37"/>
      <c r="I10" s="37">
        <v>1.0138769818818998</v>
      </c>
      <c r="J10" s="37">
        <v>1.0547329325493331</v>
      </c>
      <c r="K10" s="38"/>
      <c r="L10" s="38"/>
      <c r="M10" s="39"/>
      <c r="N10" s="39"/>
      <c r="O10" s="29"/>
      <c r="P10" s="29"/>
      <c r="Q10" s="28"/>
      <c r="R10" s="28"/>
      <c r="S10" s="40"/>
      <c r="T10" s="40"/>
      <c r="U10" s="8"/>
      <c r="V10" s="8"/>
      <c r="W10" s="8"/>
      <c r="X10" s="8"/>
    </row>
    <row r="11" spans="2:24" ht="15">
      <c r="B11" s="8">
        <f t="shared" si="0"/>
        <v>6</v>
      </c>
      <c r="C11" s="37"/>
      <c r="D11" s="41"/>
      <c r="E11" s="37"/>
      <c r="F11" s="37"/>
      <c r="G11" s="37"/>
      <c r="H11" s="37"/>
      <c r="I11" s="37">
        <v>1.0164468778433255</v>
      </c>
      <c r="J11" s="37">
        <v>1.1061112892291109</v>
      </c>
      <c r="K11" s="38"/>
      <c r="L11" s="38"/>
      <c r="M11" s="39"/>
      <c r="N11" s="39"/>
      <c r="O11" s="29"/>
      <c r="P11" s="29"/>
      <c r="Q11" s="28"/>
      <c r="R11" s="28"/>
      <c r="S11" s="40"/>
      <c r="T11" s="40"/>
      <c r="U11" s="8"/>
      <c r="V11" s="8"/>
      <c r="W11" s="8"/>
      <c r="X11" s="8"/>
    </row>
    <row r="12" spans="2:24" ht="15">
      <c r="B12" s="8">
        <f t="shared" si="0"/>
        <v>8</v>
      </c>
      <c r="C12" s="37"/>
      <c r="D12" s="36"/>
      <c r="E12" s="37"/>
      <c r="F12" s="37"/>
      <c r="G12" s="37"/>
      <c r="H12" s="37"/>
      <c r="I12" s="37">
        <v>1.0287905050403032</v>
      </c>
      <c r="J12" s="37">
        <v>1.1051844386612899</v>
      </c>
      <c r="K12" s="38"/>
      <c r="L12" s="38"/>
      <c r="M12" s="39"/>
      <c r="N12" s="39"/>
      <c r="O12" s="29"/>
      <c r="P12" s="29"/>
      <c r="Q12" s="28"/>
      <c r="R12" s="28"/>
      <c r="S12" s="40"/>
      <c r="T12" s="40"/>
      <c r="U12" s="8"/>
      <c r="V12" s="8"/>
      <c r="W12" s="8"/>
      <c r="X12" s="8"/>
    </row>
    <row r="13" spans="2:24" ht="15">
      <c r="B13" s="8">
        <f t="shared" si="0"/>
        <v>10</v>
      </c>
      <c r="C13" s="37"/>
      <c r="D13" s="36"/>
      <c r="E13" s="37"/>
      <c r="F13" s="37"/>
      <c r="G13" s="37"/>
      <c r="H13" s="37"/>
      <c r="I13" s="37">
        <v>1.0269342563337744</v>
      </c>
      <c r="J13" s="37">
        <v>1.0591687074898481</v>
      </c>
      <c r="K13" s="38"/>
      <c r="L13" s="38"/>
      <c r="M13" s="39"/>
      <c r="N13" s="39"/>
      <c r="O13" s="29"/>
      <c r="P13" s="29"/>
      <c r="Q13" s="28"/>
      <c r="R13" s="28"/>
      <c r="S13" s="40"/>
      <c r="T13" s="40"/>
      <c r="U13" s="8"/>
      <c r="V13" s="8"/>
      <c r="W13" s="8"/>
      <c r="X13" s="8"/>
    </row>
    <row r="14" spans="2:24" ht="15">
      <c r="B14" s="8">
        <f t="shared" si="0"/>
        <v>12</v>
      </c>
      <c r="C14" s="37"/>
      <c r="D14" s="36"/>
      <c r="E14" s="37"/>
      <c r="F14" s="37"/>
      <c r="G14" s="37"/>
      <c r="H14" s="37"/>
      <c r="I14" s="37">
        <v>0.97617328331076869</v>
      </c>
      <c r="J14" s="37">
        <v>1.0415520143887447</v>
      </c>
      <c r="K14" s="38"/>
      <c r="L14" s="38"/>
      <c r="M14" s="39"/>
      <c r="N14" s="39"/>
      <c r="O14" s="29"/>
      <c r="P14" s="29"/>
      <c r="Q14" s="28"/>
      <c r="R14" s="28"/>
      <c r="S14" s="40"/>
      <c r="T14" s="40"/>
      <c r="U14" s="8"/>
      <c r="V14" s="8"/>
      <c r="W14" s="8"/>
      <c r="X14" s="8"/>
    </row>
    <row r="15" spans="2:24" ht="15">
      <c r="B15" s="8">
        <f t="shared" si="0"/>
        <v>14</v>
      </c>
      <c r="C15" s="37"/>
      <c r="D15" s="36"/>
      <c r="E15" s="37"/>
      <c r="F15" s="37"/>
      <c r="G15" s="37"/>
      <c r="H15" s="37"/>
      <c r="I15" s="37">
        <v>0.92282285985063306</v>
      </c>
      <c r="J15" s="37">
        <v>1.034339368498381</v>
      </c>
      <c r="K15" s="38"/>
      <c r="L15" s="38"/>
      <c r="M15" s="39"/>
      <c r="N15" s="39"/>
      <c r="O15" s="29"/>
      <c r="P15" s="29"/>
      <c r="Q15" s="28"/>
      <c r="R15" s="28"/>
      <c r="S15" s="40"/>
      <c r="T15" s="40"/>
      <c r="U15" s="8"/>
      <c r="V15" s="8"/>
      <c r="W15" s="8"/>
      <c r="X15" s="8"/>
    </row>
    <row r="16" spans="2:24" ht="15">
      <c r="B16" s="8">
        <f t="shared" si="0"/>
        <v>16</v>
      </c>
      <c r="C16" s="37"/>
      <c r="D16" s="36"/>
      <c r="E16" s="37"/>
      <c r="F16" s="37"/>
      <c r="G16" s="37"/>
      <c r="H16" s="37"/>
      <c r="I16" s="37">
        <v>0.97353848573118773</v>
      </c>
      <c r="J16" s="37">
        <v>1.0172668766260442</v>
      </c>
      <c r="K16" s="38"/>
      <c r="L16" s="38"/>
      <c r="M16" s="39"/>
      <c r="N16" s="39"/>
      <c r="O16" s="29"/>
      <c r="P16" s="29"/>
      <c r="Q16" s="28"/>
      <c r="R16" s="28"/>
      <c r="S16" s="40"/>
      <c r="T16" s="40"/>
      <c r="U16" s="8"/>
      <c r="V16" s="8"/>
      <c r="W16" s="8"/>
      <c r="X16" s="8"/>
    </row>
    <row r="17" spans="2:24" ht="15">
      <c r="B17" s="8">
        <f t="shared" si="0"/>
        <v>18</v>
      </c>
      <c r="C17" s="37"/>
      <c r="D17" s="36"/>
      <c r="E17" s="37"/>
      <c r="F17" s="37"/>
      <c r="G17" s="37"/>
      <c r="H17" s="37"/>
      <c r="I17" s="37">
        <v>0.9691846569391589</v>
      </c>
      <c r="J17" s="37">
        <v>1.0019876372398275</v>
      </c>
      <c r="K17" s="38"/>
      <c r="L17" s="38"/>
      <c r="M17" s="39"/>
      <c r="N17" s="39"/>
      <c r="O17" s="29"/>
      <c r="P17" s="29"/>
      <c r="Q17" s="28"/>
      <c r="R17" s="28"/>
      <c r="S17" s="40"/>
      <c r="T17" s="40"/>
      <c r="U17" s="8"/>
      <c r="V17" s="8"/>
      <c r="W17" s="8"/>
      <c r="X17" s="8"/>
    </row>
    <row r="18" spans="2:24" ht="15">
      <c r="B18" s="8">
        <f t="shared" si="0"/>
        <v>20</v>
      </c>
      <c r="C18" s="37"/>
      <c r="D18" s="36"/>
      <c r="E18" s="37"/>
      <c r="F18" s="37"/>
      <c r="G18" s="37"/>
      <c r="H18" s="37"/>
      <c r="I18" s="37">
        <v>1.0294292383890808</v>
      </c>
      <c r="J18" s="37">
        <v>1.0128175495829623</v>
      </c>
      <c r="K18" s="38"/>
      <c r="L18" s="38"/>
      <c r="M18" s="39"/>
      <c r="N18" s="39"/>
      <c r="O18" s="29"/>
      <c r="P18" s="29"/>
      <c r="Q18" s="28"/>
      <c r="R18" s="28"/>
      <c r="S18" s="40"/>
      <c r="T18" s="40"/>
      <c r="U18" s="8"/>
      <c r="V18" s="8"/>
      <c r="W18" s="8"/>
      <c r="X18" s="8"/>
    </row>
    <row r="19" spans="2:24" ht="15">
      <c r="B19" s="8">
        <f t="shared" si="0"/>
        <v>22</v>
      </c>
      <c r="C19" s="37"/>
      <c r="D19" s="36"/>
      <c r="E19" s="37"/>
      <c r="F19" s="37"/>
      <c r="G19" s="37"/>
      <c r="H19" s="37"/>
      <c r="I19" s="37">
        <v>1.1353894725462867</v>
      </c>
      <c r="J19" s="37">
        <v>1.0021579037506421</v>
      </c>
      <c r="K19" s="38"/>
      <c r="L19" s="38"/>
      <c r="M19" s="39"/>
      <c r="N19" s="39"/>
      <c r="O19" s="29"/>
      <c r="P19" s="29"/>
      <c r="Q19" s="28"/>
      <c r="R19" s="28"/>
      <c r="S19" s="40"/>
      <c r="T19" s="40"/>
      <c r="U19" s="8"/>
      <c r="V19" s="8"/>
      <c r="W19" s="8"/>
      <c r="X19" s="8"/>
    </row>
    <row r="20" spans="2:24" ht="15">
      <c r="B20" s="8">
        <f t="shared" si="0"/>
        <v>24</v>
      </c>
      <c r="C20" s="37"/>
      <c r="D20" s="36"/>
      <c r="E20" s="37"/>
      <c r="F20" s="37"/>
      <c r="G20" s="37"/>
      <c r="H20" s="37"/>
      <c r="I20" s="37">
        <v>1.2624645302702047</v>
      </c>
      <c r="J20" s="37">
        <v>0.99265051956706885</v>
      </c>
      <c r="K20" s="38"/>
      <c r="L20" s="38"/>
      <c r="M20" s="39"/>
      <c r="N20" s="39"/>
      <c r="O20" s="29"/>
      <c r="P20" s="29"/>
      <c r="Q20" s="28"/>
      <c r="R20" s="28"/>
      <c r="S20" s="40"/>
      <c r="T20" s="40"/>
      <c r="U20" s="8"/>
      <c r="V20" s="8"/>
      <c r="W20" s="8"/>
      <c r="X20" s="8"/>
    </row>
    <row r="21" spans="2:24" ht="15">
      <c r="B21" s="8">
        <f t="shared" si="0"/>
        <v>26</v>
      </c>
      <c r="C21" s="37"/>
      <c r="D21" s="36"/>
      <c r="E21" s="37"/>
      <c r="F21" s="37"/>
      <c r="G21" s="37"/>
      <c r="H21" s="37"/>
      <c r="I21" s="37">
        <v>1.2955915259930697</v>
      </c>
      <c r="J21" s="37">
        <v>0.99093618050398635</v>
      </c>
      <c r="K21" s="38"/>
      <c r="L21" s="38"/>
      <c r="M21" s="39"/>
      <c r="N21" s="39"/>
      <c r="O21" s="29"/>
      <c r="P21" s="29"/>
      <c r="Q21" s="28"/>
      <c r="R21" s="28"/>
      <c r="S21" s="40"/>
      <c r="T21" s="40"/>
      <c r="U21" s="8"/>
      <c r="V21" s="8"/>
      <c r="W21" s="8"/>
      <c r="X21" s="8"/>
    </row>
    <row r="22" spans="2:24"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69" t="s">
        <v>33</v>
      </c>
      <c r="G24" s="70"/>
      <c r="H24" s="70"/>
      <c r="I24" s="70"/>
      <c r="J24" s="70"/>
      <c r="K24" s="70"/>
      <c r="L24" s="70"/>
      <c r="M24" s="70"/>
      <c r="N24" s="70"/>
      <c r="O24" s="70"/>
    </row>
    <row r="25" spans="2:24" ht="46.5">
      <c r="B25" s="6" t="s">
        <v>7</v>
      </c>
      <c r="C25" s="67" t="s">
        <v>15</v>
      </c>
      <c r="D25" s="68"/>
      <c r="E25" s="67" t="s">
        <v>18</v>
      </c>
      <c r="F25" s="68"/>
      <c r="G25" s="67" t="s">
        <v>4</v>
      </c>
      <c r="H25" s="68"/>
      <c r="I25" s="67" t="s">
        <v>5</v>
      </c>
      <c r="J25" s="68"/>
      <c r="K25" s="67" t="s">
        <v>6</v>
      </c>
      <c r="L25" s="68"/>
      <c r="M25" s="67" t="s">
        <v>19</v>
      </c>
      <c r="N25" s="68"/>
      <c r="O25" s="67"/>
      <c r="P25" s="68"/>
      <c r="Q25" s="67"/>
      <c r="R25" s="68"/>
      <c r="S25" s="67"/>
      <c r="T25" s="68"/>
    </row>
    <row r="26" spans="2:24" ht="67.5">
      <c r="B26" s="6"/>
      <c r="C26" s="30" t="s">
        <v>30</v>
      </c>
      <c r="D26" s="30" t="s">
        <v>31</v>
      </c>
      <c r="E26" s="30" t="s">
        <v>30</v>
      </c>
      <c r="F26" s="30" t="s">
        <v>31</v>
      </c>
      <c r="G26" s="30" t="s">
        <v>30</v>
      </c>
      <c r="H26" s="30" t="s">
        <v>31</v>
      </c>
      <c r="I26" s="30" t="s">
        <v>30</v>
      </c>
      <c r="J26" s="30" t="s">
        <v>31</v>
      </c>
      <c r="K26" s="30" t="s">
        <v>30</v>
      </c>
      <c r="L26" s="30" t="s">
        <v>31</v>
      </c>
      <c r="M26" s="30" t="s">
        <v>30</v>
      </c>
      <c r="N26" s="30" t="s">
        <v>31</v>
      </c>
      <c r="O26" s="30" t="s">
        <v>30</v>
      </c>
      <c r="P26" s="30" t="s">
        <v>31</v>
      </c>
      <c r="Q26" s="30" t="s">
        <v>30</v>
      </c>
      <c r="R26" s="30" t="s">
        <v>31</v>
      </c>
      <c r="S26" s="30" t="s">
        <v>30</v>
      </c>
      <c r="T26" s="30" t="s">
        <v>31</v>
      </c>
    </row>
    <row r="27" spans="2:24">
      <c r="B27" s="8">
        <v>-6</v>
      </c>
      <c r="C27" s="37"/>
      <c r="D27" s="37"/>
      <c r="E27" s="37"/>
      <c r="F27" s="37"/>
      <c r="G27" s="37"/>
      <c r="H27" s="37"/>
      <c r="I27" s="37"/>
      <c r="J27" s="37"/>
      <c r="K27" s="38"/>
      <c r="L27" s="38"/>
      <c r="M27" s="39"/>
      <c r="N27" s="39"/>
      <c r="O27" s="37"/>
      <c r="P27" s="37"/>
      <c r="Q27" s="28"/>
      <c r="R27" s="28"/>
      <c r="S27" s="40"/>
      <c r="T27" s="40"/>
    </row>
    <row r="28" spans="2:24">
      <c r="B28" s="8">
        <f>B27+2</f>
        <v>-4</v>
      </c>
      <c r="C28" s="37"/>
      <c r="D28" s="37"/>
      <c r="E28" s="37"/>
      <c r="F28" s="37"/>
      <c r="G28" s="37"/>
      <c r="H28" s="37"/>
      <c r="I28" s="37"/>
      <c r="J28" s="37"/>
      <c r="K28" s="38"/>
      <c r="L28" s="38"/>
      <c r="M28" s="39"/>
      <c r="N28" s="39"/>
      <c r="O28" s="29"/>
      <c r="P28" s="29"/>
      <c r="Q28" s="28"/>
      <c r="R28" s="28"/>
      <c r="S28" s="40"/>
      <c r="T28" s="40"/>
    </row>
    <row r="29" spans="2:24">
      <c r="B29" s="8">
        <f t="shared" ref="B29:B43" si="1">B28+2</f>
        <v>-2</v>
      </c>
      <c r="C29" s="37"/>
      <c r="D29" s="37"/>
      <c r="E29" s="37"/>
      <c r="F29" s="37"/>
      <c r="G29" s="37"/>
      <c r="H29" s="37"/>
      <c r="I29" s="37"/>
      <c r="J29" s="37"/>
      <c r="K29" s="38"/>
      <c r="L29" s="38"/>
      <c r="M29" s="39"/>
      <c r="N29" s="39"/>
      <c r="O29" s="29"/>
      <c r="P29" s="29"/>
      <c r="Q29" s="28"/>
      <c r="R29" s="28"/>
      <c r="S29" s="40"/>
      <c r="T29" s="40"/>
    </row>
    <row r="30" spans="2:24">
      <c r="B30" s="8">
        <f t="shared" si="1"/>
        <v>0</v>
      </c>
      <c r="C30" s="37"/>
      <c r="D30" s="37"/>
      <c r="E30" s="37"/>
      <c r="F30" s="37"/>
      <c r="G30" s="37"/>
      <c r="H30" s="37"/>
      <c r="I30" s="37"/>
      <c r="J30" s="37"/>
      <c r="K30" s="38"/>
      <c r="L30" s="38"/>
      <c r="M30" s="39"/>
      <c r="N30" s="39"/>
      <c r="O30" s="29"/>
      <c r="P30" s="29"/>
      <c r="Q30" s="28"/>
      <c r="R30" s="28"/>
      <c r="S30" s="40"/>
      <c r="T30" s="40"/>
    </row>
    <row r="31" spans="2:24" ht="15">
      <c r="B31" s="8">
        <f t="shared" si="1"/>
        <v>2</v>
      </c>
      <c r="C31" s="37"/>
      <c r="D31" s="35"/>
      <c r="E31" s="37"/>
      <c r="F31" s="37"/>
      <c r="G31" s="37"/>
      <c r="H31" s="37"/>
      <c r="I31" s="37"/>
      <c r="J31" s="37"/>
      <c r="K31" s="38"/>
      <c r="L31" s="38"/>
      <c r="M31" s="39"/>
      <c r="N31" s="39"/>
      <c r="O31" s="29"/>
      <c r="P31" s="29"/>
      <c r="Q31" s="28"/>
      <c r="R31" s="28"/>
      <c r="S31" s="40"/>
      <c r="T31" s="40"/>
    </row>
    <row r="32" spans="2:24" ht="15">
      <c r="B32" s="8">
        <f t="shared" si="1"/>
        <v>4</v>
      </c>
      <c r="C32" s="37"/>
      <c r="D32" s="36"/>
      <c r="E32" s="37"/>
      <c r="F32" s="37"/>
      <c r="G32" s="37"/>
      <c r="H32" s="37"/>
      <c r="I32" s="37"/>
      <c r="J32" s="37"/>
      <c r="K32" s="38"/>
      <c r="L32" s="38"/>
      <c r="M32" s="39"/>
      <c r="N32" s="39"/>
      <c r="O32" s="29"/>
      <c r="P32" s="29"/>
      <c r="Q32" s="28"/>
      <c r="R32" s="28"/>
      <c r="S32" s="40"/>
      <c r="T32" s="40"/>
    </row>
    <row r="33" spans="2:20" ht="15">
      <c r="B33" s="8">
        <f t="shared" si="1"/>
        <v>6</v>
      </c>
      <c r="C33" s="37"/>
      <c r="D33" s="41"/>
      <c r="E33" s="37"/>
      <c r="F33" s="37"/>
      <c r="G33" s="37"/>
      <c r="H33" s="37"/>
      <c r="I33" s="37"/>
      <c r="J33" s="37"/>
      <c r="K33" s="38"/>
      <c r="L33" s="38"/>
      <c r="M33" s="39"/>
      <c r="N33" s="39"/>
      <c r="O33" s="29"/>
      <c r="P33" s="29"/>
      <c r="Q33" s="28"/>
      <c r="R33" s="28"/>
      <c r="S33" s="40"/>
      <c r="T33" s="40"/>
    </row>
    <row r="34" spans="2:20" ht="15">
      <c r="B34" s="8">
        <f t="shared" si="1"/>
        <v>8</v>
      </c>
      <c r="C34" s="37"/>
      <c r="D34" s="36"/>
      <c r="E34" s="37"/>
      <c r="F34" s="37"/>
      <c r="G34" s="37"/>
      <c r="H34" s="37"/>
      <c r="I34" s="37"/>
      <c r="J34" s="37"/>
      <c r="K34" s="38"/>
      <c r="L34" s="38"/>
      <c r="M34" s="39"/>
      <c r="N34" s="39"/>
      <c r="O34" s="29"/>
      <c r="P34" s="29"/>
      <c r="Q34" s="28"/>
      <c r="R34" s="28"/>
      <c r="S34" s="40"/>
      <c r="T34" s="40"/>
    </row>
    <row r="35" spans="2:20" ht="15">
      <c r="B35" s="8">
        <f t="shared" si="1"/>
        <v>10</v>
      </c>
      <c r="C35" s="37"/>
      <c r="D35" s="36"/>
      <c r="E35" s="37"/>
      <c r="F35" s="37"/>
      <c r="G35" s="37"/>
      <c r="H35" s="37"/>
      <c r="I35" s="37"/>
      <c r="J35" s="37"/>
      <c r="K35" s="38"/>
      <c r="L35" s="38"/>
      <c r="M35" s="39"/>
      <c r="N35" s="39"/>
      <c r="O35" s="29"/>
      <c r="P35" s="29"/>
      <c r="Q35" s="28"/>
      <c r="R35" s="28"/>
      <c r="S35" s="40"/>
      <c r="T35" s="40"/>
    </row>
    <row r="36" spans="2:20" ht="15">
      <c r="B36" s="8">
        <f t="shared" si="1"/>
        <v>12</v>
      </c>
      <c r="C36" s="37"/>
      <c r="D36" s="36"/>
      <c r="E36" s="37"/>
      <c r="F36" s="37"/>
      <c r="G36" s="37"/>
      <c r="H36" s="37"/>
      <c r="I36" s="37"/>
      <c r="J36" s="37"/>
      <c r="K36" s="38"/>
      <c r="L36" s="38"/>
      <c r="M36" s="39"/>
      <c r="N36" s="39"/>
      <c r="O36" s="29"/>
      <c r="P36" s="29"/>
      <c r="Q36" s="28"/>
      <c r="R36" s="28"/>
      <c r="S36" s="40"/>
      <c r="T36" s="40"/>
    </row>
    <row r="37" spans="2:20" ht="15">
      <c r="B37" s="8">
        <f t="shared" si="1"/>
        <v>14</v>
      </c>
      <c r="C37" s="37"/>
      <c r="D37" s="36"/>
      <c r="E37" s="37"/>
      <c r="F37" s="37"/>
      <c r="G37" s="37"/>
      <c r="H37" s="37"/>
      <c r="I37" s="37"/>
      <c r="J37" s="37"/>
      <c r="K37" s="38"/>
      <c r="L37" s="38"/>
      <c r="M37" s="39"/>
      <c r="N37" s="39"/>
      <c r="O37" s="29"/>
      <c r="P37" s="29"/>
      <c r="Q37" s="28"/>
      <c r="R37" s="28"/>
      <c r="S37" s="40"/>
      <c r="T37" s="40"/>
    </row>
    <row r="38" spans="2:20" ht="15">
      <c r="B38" s="8">
        <f t="shared" si="1"/>
        <v>16</v>
      </c>
      <c r="C38" s="37"/>
      <c r="D38" s="36"/>
      <c r="E38" s="37"/>
      <c r="F38" s="37"/>
      <c r="G38" s="37"/>
      <c r="H38" s="37"/>
      <c r="I38" s="37"/>
      <c r="J38" s="37"/>
      <c r="K38" s="38"/>
      <c r="L38" s="38"/>
      <c r="M38" s="39"/>
      <c r="N38" s="39"/>
      <c r="O38" s="29"/>
      <c r="P38" s="29"/>
      <c r="Q38" s="28"/>
      <c r="R38" s="28"/>
      <c r="S38" s="40"/>
      <c r="T38" s="40"/>
    </row>
    <row r="39" spans="2:20" ht="15">
      <c r="B39" s="8">
        <f t="shared" si="1"/>
        <v>18</v>
      </c>
      <c r="C39" s="37"/>
      <c r="D39" s="36"/>
      <c r="E39" s="37"/>
      <c r="F39" s="37"/>
      <c r="G39" s="37"/>
      <c r="H39" s="37"/>
      <c r="I39" s="37"/>
      <c r="J39" s="37"/>
      <c r="K39" s="38"/>
      <c r="L39" s="38"/>
      <c r="M39" s="39"/>
      <c r="N39" s="39"/>
      <c r="O39" s="29"/>
      <c r="P39" s="29"/>
      <c r="Q39" s="28"/>
      <c r="R39" s="28"/>
      <c r="S39" s="40"/>
      <c r="T39" s="40"/>
    </row>
    <row r="40" spans="2:20" ht="15">
      <c r="B40" s="8">
        <f t="shared" si="1"/>
        <v>20</v>
      </c>
      <c r="C40" s="37"/>
      <c r="D40" s="36"/>
      <c r="E40" s="37"/>
      <c r="F40" s="37"/>
      <c r="G40" s="37"/>
      <c r="H40" s="37"/>
      <c r="I40" s="37"/>
      <c r="J40" s="37"/>
      <c r="K40" s="38"/>
      <c r="L40" s="38"/>
      <c r="M40" s="39"/>
      <c r="N40" s="39"/>
      <c r="O40" s="29"/>
      <c r="P40" s="29"/>
      <c r="Q40" s="28"/>
      <c r="R40" s="28"/>
      <c r="S40" s="40"/>
      <c r="T40" s="40"/>
    </row>
    <row r="41" spans="2:20" ht="15">
      <c r="B41" s="8">
        <f t="shared" si="1"/>
        <v>22</v>
      </c>
      <c r="C41" s="37"/>
      <c r="D41" s="36"/>
      <c r="E41" s="37"/>
      <c r="F41" s="37"/>
      <c r="G41" s="37"/>
      <c r="H41" s="37"/>
      <c r="I41" s="37"/>
      <c r="J41" s="37"/>
      <c r="K41" s="38"/>
      <c r="L41" s="38"/>
      <c r="M41" s="39"/>
      <c r="N41" s="39"/>
      <c r="O41" s="29"/>
      <c r="P41" s="29"/>
      <c r="Q41" s="28"/>
      <c r="R41" s="28"/>
      <c r="S41" s="40"/>
      <c r="T41" s="40"/>
    </row>
    <row r="42" spans="2:20" ht="15">
      <c r="B42" s="8">
        <f t="shared" si="1"/>
        <v>24</v>
      </c>
      <c r="C42" s="37"/>
      <c r="D42" s="36"/>
      <c r="E42" s="37"/>
      <c r="F42" s="37"/>
      <c r="G42" s="37"/>
      <c r="H42" s="37"/>
      <c r="I42" s="37"/>
      <c r="J42" s="37"/>
      <c r="K42" s="38"/>
      <c r="L42" s="38"/>
      <c r="M42" s="39"/>
      <c r="N42" s="39"/>
      <c r="O42" s="29"/>
      <c r="P42" s="29"/>
      <c r="Q42" s="28"/>
      <c r="R42" s="28"/>
      <c r="S42" s="40"/>
      <c r="T42" s="40"/>
    </row>
    <row r="43" spans="2:20" ht="15">
      <c r="B43" s="8">
        <f t="shared" si="1"/>
        <v>26</v>
      </c>
      <c r="C43" s="37"/>
      <c r="D43" s="36"/>
      <c r="E43" s="37"/>
      <c r="F43" s="37"/>
      <c r="G43" s="37"/>
      <c r="H43" s="37"/>
      <c r="I43" s="37"/>
      <c r="J43" s="37"/>
      <c r="K43" s="38"/>
      <c r="L43" s="38"/>
      <c r="M43" s="39"/>
      <c r="N43" s="39"/>
      <c r="O43" s="29"/>
      <c r="P43" s="29"/>
      <c r="Q43" s="28"/>
      <c r="R43" s="28"/>
      <c r="S43" s="40"/>
      <c r="T43" s="40"/>
    </row>
    <row r="47" spans="2:20">
      <c r="E47" s="69" t="s">
        <v>37</v>
      </c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</row>
    <row r="48" spans="2:20" ht="46.5">
      <c r="B48" s="6" t="s">
        <v>7</v>
      </c>
      <c r="C48" s="67" t="s">
        <v>15</v>
      </c>
      <c r="D48" s="68"/>
      <c r="E48" s="67" t="s">
        <v>18</v>
      </c>
      <c r="F48" s="68"/>
      <c r="G48" s="67" t="s">
        <v>4</v>
      </c>
      <c r="H48" s="68"/>
      <c r="I48" s="67" t="s">
        <v>5</v>
      </c>
      <c r="J48" s="68"/>
      <c r="K48" s="67" t="s">
        <v>6</v>
      </c>
      <c r="L48" s="68"/>
      <c r="M48" s="67" t="s">
        <v>19</v>
      </c>
      <c r="N48" s="68"/>
      <c r="O48" s="67"/>
      <c r="P48" s="68"/>
      <c r="Q48" s="67"/>
      <c r="R48" s="68"/>
      <c r="S48" s="67"/>
      <c r="T48" s="68"/>
    </row>
    <row r="49" spans="2:20" ht="67.5">
      <c r="B49" s="6"/>
      <c r="C49" s="46" t="s">
        <v>30</v>
      </c>
      <c r="D49" s="46" t="s">
        <v>31</v>
      </c>
      <c r="E49" s="46" t="s">
        <v>30</v>
      </c>
      <c r="F49" s="46" t="s">
        <v>31</v>
      </c>
      <c r="G49" s="46" t="s">
        <v>30</v>
      </c>
      <c r="H49" s="46" t="s">
        <v>31</v>
      </c>
      <c r="I49" s="46" t="s">
        <v>30</v>
      </c>
      <c r="J49" s="46" t="s">
        <v>31</v>
      </c>
      <c r="K49" s="46" t="s">
        <v>30</v>
      </c>
      <c r="L49" s="46" t="s">
        <v>31</v>
      </c>
      <c r="M49" s="46" t="s">
        <v>30</v>
      </c>
      <c r="N49" s="46" t="s">
        <v>31</v>
      </c>
      <c r="O49" s="46" t="s">
        <v>30</v>
      </c>
      <c r="P49" s="46" t="s">
        <v>31</v>
      </c>
      <c r="Q49" s="46" t="s">
        <v>30</v>
      </c>
      <c r="R49" s="46" t="s">
        <v>31</v>
      </c>
      <c r="S49" s="46" t="s">
        <v>30</v>
      </c>
      <c r="T49" s="46" t="s">
        <v>31</v>
      </c>
    </row>
    <row r="50" spans="2:20">
      <c r="B50" s="8">
        <v>-6</v>
      </c>
      <c r="C50" s="37"/>
      <c r="D50" s="37"/>
      <c r="E50" s="37"/>
      <c r="F50" s="37"/>
      <c r="G50" s="37"/>
      <c r="H50" s="37"/>
      <c r="I50" s="37"/>
      <c r="J50" s="37"/>
      <c r="K50" s="38"/>
      <c r="L50" s="38"/>
      <c r="M50" s="39"/>
      <c r="N50" s="39"/>
      <c r="O50" s="37"/>
      <c r="P50" s="37"/>
      <c r="Q50" s="28"/>
      <c r="R50" s="28"/>
      <c r="S50" s="40"/>
      <c r="T50" s="40"/>
    </row>
    <row r="51" spans="2:20">
      <c r="B51" s="8">
        <f>B50+2</f>
        <v>-4</v>
      </c>
      <c r="C51" s="37"/>
      <c r="D51" s="37"/>
      <c r="E51" s="37"/>
      <c r="F51" s="37"/>
      <c r="G51" s="37"/>
      <c r="H51" s="37"/>
      <c r="I51" s="37"/>
      <c r="J51" s="37"/>
      <c r="K51" s="38"/>
      <c r="L51" s="38"/>
      <c r="M51" s="39"/>
      <c r="N51" s="39"/>
      <c r="O51" s="29"/>
      <c r="P51" s="29"/>
      <c r="Q51" s="28"/>
      <c r="R51" s="28"/>
      <c r="S51" s="40"/>
      <c r="T51" s="40"/>
    </row>
    <row r="52" spans="2:20">
      <c r="B52" s="8">
        <f t="shared" ref="B52:B66" si="2">B51+2</f>
        <v>-2</v>
      </c>
      <c r="C52" s="37"/>
      <c r="D52" s="37"/>
      <c r="E52" s="37"/>
      <c r="F52" s="37"/>
      <c r="G52" s="37"/>
      <c r="H52" s="37"/>
      <c r="I52" s="37"/>
      <c r="J52" s="37"/>
      <c r="K52" s="38"/>
      <c r="L52" s="38"/>
      <c r="M52" s="39"/>
      <c r="N52" s="39"/>
      <c r="O52" s="29"/>
      <c r="P52" s="29"/>
      <c r="Q52" s="28"/>
      <c r="R52" s="28"/>
      <c r="S52" s="40"/>
      <c r="T52" s="40"/>
    </row>
    <row r="53" spans="2:20">
      <c r="B53" s="8">
        <f t="shared" si="2"/>
        <v>0</v>
      </c>
      <c r="C53" s="37"/>
      <c r="D53" s="37"/>
      <c r="E53" s="37"/>
      <c r="F53" s="37"/>
      <c r="G53" s="37"/>
      <c r="H53" s="37"/>
      <c r="I53" s="37"/>
      <c r="J53" s="37"/>
      <c r="K53" s="38"/>
      <c r="L53" s="38"/>
      <c r="M53" s="39"/>
      <c r="N53" s="39"/>
      <c r="O53" s="29"/>
      <c r="P53" s="29"/>
      <c r="Q53" s="28"/>
      <c r="R53" s="28"/>
      <c r="S53" s="40"/>
      <c r="T53" s="40"/>
    </row>
    <row r="54" spans="2:20" ht="15">
      <c r="B54" s="8">
        <f t="shared" si="2"/>
        <v>2</v>
      </c>
      <c r="C54" s="37"/>
      <c r="D54" s="35"/>
      <c r="E54" s="37"/>
      <c r="F54" s="37"/>
      <c r="G54" s="37"/>
      <c r="H54" s="37"/>
      <c r="I54" s="37"/>
      <c r="J54" s="37"/>
      <c r="K54" s="38"/>
      <c r="L54" s="38"/>
      <c r="M54" s="39"/>
      <c r="N54" s="39"/>
      <c r="O54" s="29"/>
      <c r="P54" s="29"/>
      <c r="Q54" s="28"/>
      <c r="R54" s="28"/>
      <c r="S54" s="40"/>
      <c r="T54" s="40"/>
    </row>
    <row r="55" spans="2:20" ht="15">
      <c r="B55" s="8">
        <f t="shared" si="2"/>
        <v>4</v>
      </c>
      <c r="C55" s="37"/>
      <c r="D55" s="36"/>
      <c r="E55" s="37"/>
      <c r="F55" s="37"/>
      <c r="G55" s="37"/>
      <c r="H55" s="37"/>
      <c r="I55" s="37"/>
      <c r="J55" s="37"/>
      <c r="K55" s="38"/>
      <c r="L55" s="38"/>
      <c r="M55" s="39"/>
      <c r="N55" s="39"/>
      <c r="O55" s="29"/>
      <c r="P55" s="29"/>
      <c r="Q55" s="28"/>
      <c r="R55" s="28"/>
      <c r="S55" s="40"/>
      <c r="T55" s="40"/>
    </row>
    <row r="56" spans="2:20" ht="15">
      <c r="B56" s="8">
        <f t="shared" si="2"/>
        <v>6</v>
      </c>
      <c r="C56" s="37"/>
      <c r="D56" s="41"/>
      <c r="E56" s="37"/>
      <c r="F56" s="37"/>
      <c r="G56" s="37"/>
      <c r="H56" s="37"/>
      <c r="I56" s="37"/>
      <c r="J56" s="37"/>
      <c r="K56" s="38"/>
      <c r="L56" s="38"/>
      <c r="M56" s="39"/>
      <c r="N56" s="39"/>
      <c r="O56" s="29"/>
      <c r="P56" s="29"/>
      <c r="Q56" s="28"/>
      <c r="R56" s="28"/>
      <c r="S56" s="40"/>
      <c r="T56" s="40"/>
    </row>
    <row r="57" spans="2:20" ht="15">
      <c r="B57" s="8">
        <f t="shared" si="2"/>
        <v>8</v>
      </c>
      <c r="C57" s="37"/>
      <c r="D57" s="36"/>
      <c r="E57" s="37"/>
      <c r="F57" s="37"/>
      <c r="G57" s="37"/>
      <c r="H57" s="37"/>
      <c r="I57" s="37"/>
      <c r="J57" s="37"/>
      <c r="K57" s="38"/>
      <c r="L57" s="38"/>
      <c r="M57" s="39"/>
      <c r="N57" s="39"/>
      <c r="O57" s="29"/>
      <c r="P57" s="29"/>
      <c r="Q57" s="28"/>
      <c r="R57" s="28"/>
      <c r="S57" s="40"/>
      <c r="T57" s="40"/>
    </row>
    <row r="58" spans="2:20" ht="15">
      <c r="B58" s="8">
        <f t="shared" si="2"/>
        <v>10</v>
      </c>
      <c r="C58" s="37"/>
      <c r="D58" s="36"/>
      <c r="E58" s="37"/>
      <c r="F58" s="37"/>
      <c r="G58" s="37"/>
      <c r="H58" s="37"/>
      <c r="I58" s="37"/>
      <c r="J58" s="37"/>
      <c r="K58" s="38"/>
      <c r="L58" s="38"/>
      <c r="M58" s="39"/>
      <c r="N58" s="39"/>
      <c r="O58" s="29"/>
      <c r="P58" s="29"/>
      <c r="Q58" s="28"/>
      <c r="R58" s="28"/>
      <c r="S58" s="40"/>
      <c r="T58" s="40"/>
    </row>
    <row r="59" spans="2:20" ht="15">
      <c r="B59" s="8">
        <f t="shared" si="2"/>
        <v>12</v>
      </c>
      <c r="C59" s="37"/>
      <c r="D59" s="36"/>
      <c r="E59" s="37"/>
      <c r="F59" s="37"/>
      <c r="G59" s="37"/>
      <c r="H59" s="37"/>
      <c r="I59" s="37"/>
      <c r="J59" s="37"/>
      <c r="K59" s="38"/>
      <c r="L59" s="38"/>
      <c r="M59" s="39"/>
      <c r="N59" s="39"/>
      <c r="O59" s="29"/>
      <c r="P59" s="29"/>
      <c r="Q59" s="28"/>
      <c r="R59" s="28"/>
      <c r="S59" s="40"/>
      <c r="T59" s="40"/>
    </row>
    <row r="60" spans="2:20" ht="15">
      <c r="B60" s="8">
        <f t="shared" si="2"/>
        <v>14</v>
      </c>
      <c r="C60" s="37"/>
      <c r="D60" s="36"/>
      <c r="E60" s="37"/>
      <c r="F60" s="37"/>
      <c r="G60" s="37"/>
      <c r="H60" s="37"/>
      <c r="I60" s="37"/>
      <c r="J60" s="37"/>
      <c r="K60" s="38"/>
      <c r="L60" s="38"/>
      <c r="M60" s="39"/>
      <c r="N60" s="39"/>
      <c r="O60" s="29"/>
      <c r="P60" s="29"/>
      <c r="Q60" s="28"/>
      <c r="R60" s="28"/>
      <c r="S60" s="40"/>
      <c r="T60" s="40"/>
    </row>
    <row r="61" spans="2:20" ht="15">
      <c r="B61" s="8">
        <f t="shared" si="2"/>
        <v>16</v>
      </c>
      <c r="C61" s="37"/>
      <c r="D61" s="36"/>
      <c r="E61" s="37"/>
      <c r="F61" s="37"/>
      <c r="G61" s="37"/>
      <c r="H61" s="37"/>
      <c r="I61" s="37"/>
      <c r="J61" s="37"/>
      <c r="K61" s="38"/>
      <c r="L61" s="38"/>
      <c r="M61" s="39"/>
      <c r="N61" s="39"/>
      <c r="O61" s="29"/>
      <c r="P61" s="29"/>
      <c r="Q61" s="28"/>
      <c r="R61" s="28"/>
      <c r="S61" s="40"/>
      <c r="T61" s="40"/>
    </row>
    <row r="62" spans="2:20" ht="15">
      <c r="B62" s="8">
        <f t="shared" si="2"/>
        <v>18</v>
      </c>
      <c r="C62" s="37"/>
      <c r="D62" s="36"/>
      <c r="E62" s="37"/>
      <c r="F62" s="37"/>
      <c r="G62" s="37"/>
      <c r="H62" s="37"/>
      <c r="I62" s="37"/>
      <c r="J62" s="37"/>
      <c r="K62" s="38"/>
      <c r="L62" s="38"/>
      <c r="M62" s="39"/>
      <c r="N62" s="39"/>
      <c r="O62" s="29"/>
      <c r="P62" s="29"/>
      <c r="Q62" s="28"/>
      <c r="R62" s="28"/>
      <c r="S62" s="40"/>
      <c r="T62" s="40"/>
    </row>
    <row r="63" spans="2:20" ht="15">
      <c r="B63" s="8">
        <f t="shared" si="2"/>
        <v>20</v>
      </c>
      <c r="C63" s="37"/>
      <c r="D63" s="36"/>
      <c r="E63" s="37"/>
      <c r="F63" s="37"/>
      <c r="G63" s="37"/>
      <c r="H63" s="37"/>
      <c r="I63" s="37"/>
      <c r="J63" s="37"/>
      <c r="K63" s="38"/>
      <c r="L63" s="38"/>
      <c r="M63" s="39"/>
      <c r="N63" s="39"/>
      <c r="O63" s="29"/>
      <c r="P63" s="29"/>
      <c r="Q63" s="28"/>
      <c r="R63" s="28"/>
      <c r="S63" s="40"/>
      <c r="T63" s="40"/>
    </row>
    <row r="64" spans="2:20" ht="15">
      <c r="B64" s="8">
        <f t="shared" si="2"/>
        <v>22</v>
      </c>
      <c r="C64" s="37"/>
      <c r="D64" s="36"/>
      <c r="E64" s="37"/>
      <c r="F64" s="37"/>
      <c r="G64" s="37"/>
      <c r="H64" s="37"/>
      <c r="I64" s="37"/>
      <c r="J64" s="37"/>
      <c r="K64" s="38"/>
      <c r="L64" s="38"/>
      <c r="M64" s="39"/>
      <c r="N64" s="39"/>
      <c r="O64" s="29"/>
      <c r="P64" s="29"/>
      <c r="Q64" s="28"/>
      <c r="R64" s="28"/>
      <c r="S64" s="40"/>
      <c r="T64" s="40"/>
    </row>
    <row r="65" spans="2:20" ht="15">
      <c r="B65" s="8">
        <f t="shared" si="2"/>
        <v>24</v>
      </c>
      <c r="C65" s="37"/>
      <c r="D65" s="36"/>
      <c r="E65" s="37"/>
      <c r="F65" s="37"/>
      <c r="G65" s="37"/>
      <c r="H65" s="37"/>
      <c r="I65" s="37"/>
      <c r="J65" s="37"/>
      <c r="K65" s="38"/>
      <c r="L65" s="38"/>
      <c r="M65" s="39"/>
      <c r="N65" s="39"/>
      <c r="O65" s="29"/>
      <c r="P65" s="29"/>
      <c r="Q65" s="28"/>
      <c r="R65" s="28"/>
      <c r="S65" s="40"/>
      <c r="T65" s="40"/>
    </row>
    <row r="66" spans="2:20" ht="15">
      <c r="B66" s="8">
        <f t="shared" si="2"/>
        <v>26</v>
      </c>
      <c r="C66" s="37"/>
      <c r="D66" s="36"/>
      <c r="E66" s="37"/>
      <c r="F66" s="37"/>
      <c r="G66" s="37"/>
      <c r="H66" s="37"/>
      <c r="I66" s="37"/>
      <c r="J66" s="37"/>
      <c r="K66" s="38"/>
      <c r="L66" s="38"/>
      <c r="M66" s="39"/>
      <c r="N66" s="39"/>
      <c r="O66" s="29"/>
      <c r="P66" s="29"/>
      <c r="Q66" s="28"/>
      <c r="R66" s="28"/>
      <c r="S66" s="40"/>
      <c r="T66" s="40"/>
    </row>
  </sheetData>
  <mergeCells count="30"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  <mergeCell ref="C25:D25"/>
    <mergeCell ref="E25:F25"/>
    <mergeCell ref="G25:H25"/>
    <mergeCell ref="I25:J25"/>
    <mergeCell ref="K25:L25"/>
    <mergeCell ref="C3:D3"/>
    <mergeCell ref="E3:F3"/>
    <mergeCell ref="G3:H3"/>
    <mergeCell ref="I3:J3"/>
    <mergeCell ref="K3:L3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E47:P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4" ma:contentTypeDescription="EriCOLL Document Content Type" ma:contentTypeScope="" ma:versionID="c2b914255f3946585c42ac007194c623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d5ff4267c7dd1612e39ba03fa03c9f94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5NUHHDQN7SK2-1476151046-33898</_dlc_DocId>
    <_dlc_DocIdUrl xmlns="f166a696-7b5b-4ccd-9f0c-ffde0cceec81">
      <Url>https://ericsson.sharepoint.com/sites/star/_layouts/15/DocIdRedir.aspx?ID=5NUHHDQN7SK2-1476151046-33898</Url>
      <Description>5NUHHDQN7SK2-1476151046-33898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Props1.xml><?xml version="1.0" encoding="utf-8"?>
<ds:datastoreItem xmlns:ds="http://schemas.openxmlformats.org/officeDocument/2006/customXml" ds:itemID="{543933C3-7D20-48CF-941D-7D9BCD5B4F82}"/>
</file>

<file path=customXml/itemProps2.xml><?xml version="1.0" encoding="utf-8"?>
<ds:datastoreItem xmlns:ds="http://schemas.openxmlformats.org/officeDocument/2006/customXml" ds:itemID="{F3F3EB9E-B383-4806-B7B3-0C87360C3325}"/>
</file>

<file path=customXml/itemProps3.xml><?xml version="1.0" encoding="utf-8"?>
<ds:datastoreItem xmlns:ds="http://schemas.openxmlformats.org/officeDocument/2006/customXml" ds:itemID="{E3C748A8-F3C9-4E55-AC89-76F261C9FC01}"/>
</file>

<file path=customXml/itemProps4.xml><?xml version="1.0" encoding="utf-8"?>
<ds:datastoreItem xmlns:ds="http://schemas.openxmlformats.org/officeDocument/2006/customXml" ds:itemID="{E8453918-C66E-4DA0-862C-9DFB8B6805E9}"/>
</file>

<file path=customXml/itemProps5.xml><?xml version="1.0" encoding="utf-8"?>
<ds:datastoreItem xmlns:ds="http://schemas.openxmlformats.org/officeDocument/2006/customXml" ds:itemID="{33BC026C-190B-4D79-9645-92C5127202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page</vt:lpstr>
      <vt:lpstr>Static CQI 2x2</vt:lpstr>
      <vt:lpstr>WB Fading CQI 2x2</vt:lpstr>
      <vt:lpstr>Frequency selective CQI 2x2</vt:lpstr>
      <vt:lpstr>WB PMI 2x2 (ULA Low)</vt:lpstr>
      <vt:lpstr>RI 2x2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Eric Nordström</cp:lastModifiedBy>
  <dcterms:created xsi:type="dcterms:W3CDTF">2007-12-10T15:13:50Z</dcterms:created>
  <dcterms:modified xsi:type="dcterms:W3CDTF">2018-10-09T08:29:56Z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12" name="ContentTypeId">
    <vt:lpwstr>0x010100C5F30C9B16E14C8EACE5F2CC7B7AC7F400F5862E332FC6CE449700A00A9FC83FBA</vt:lpwstr>
  </property>
  <property fmtid="{D5CDD505-2E9C-101B-9397-08002B2CF9AE}" pid="13" name="_dlc_DocIdItemGuid">
    <vt:lpwstr>0f5a249e-4169-43aa-88d5-f0b12979a7f2</vt:lpwstr>
  </property>
  <property fmtid="{D5CDD505-2E9C-101B-9397-08002B2CF9AE}" pid="14" name="TaxKeyword">
    <vt:lpwstr/>
  </property>
  <property fmtid="{5C58129F-E5B8-477A-9B38-B3E54BFA04C8}" pid="2">
    <vt:lpwstr>A27793D690CCD30776C89F226D19CB02D2BC4E174274ADED2FA0B3F3A37B93D7</vt:lpwstr>
  </property>
</Properties>
</file>